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მიმართულებები!$A$1:$N$715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L641" i="1" l="1"/>
  <c r="U684" i="1"/>
  <c r="V684" i="1" s="1"/>
  <c r="U641" i="1"/>
  <c r="V641" i="1" s="1"/>
  <c r="U620" i="1"/>
  <c r="V620" i="1" s="1"/>
  <c r="U670" i="1"/>
  <c r="V670" i="1" s="1"/>
  <c r="U636" i="1"/>
  <c r="V636" i="1" s="1"/>
  <c r="U657" i="1"/>
  <c r="V657"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K712" i="1"/>
  <c r="N712" i="1" s="1"/>
  <c r="K709" i="1"/>
  <c r="N709" i="1" s="1"/>
  <c r="K697" i="1"/>
  <c r="N697" i="1" s="1"/>
  <c r="L694" i="1"/>
  <c r="K673" i="1"/>
  <c r="N673" i="1" s="1"/>
  <c r="L670" i="1"/>
  <c r="L653" i="1"/>
  <c r="L638" i="1"/>
  <c r="L621" i="1"/>
  <c r="L705" i="1"/>
  <c r="L657" i="1"/>
  <c r="L625" i="1"/>
  <c r="L702" i="1"/>
  <c r="L693" i="1"/>
  <c r="L669" i="1"/>
  <c r="L654" i="1"/>
  <c r="L637" i="1"/>
  <c r="L622" i="1"/>
  <c r="K674" i="1"/>
  <c r="N674" i="1" s="1"/>
  <c r="L674" i="1"/>
  <c r="K645" i="1"/>
  <c r="N645" i="1" s="1"/>
  <c r="L645" i="1"/>
  <c r="K613" i="1"/>
  <c r="N613" i="1" s="1"/>
  <c r="L613" i="1"/>
  <c r="L713" i="1"/>
  <c r="L685" i="1"/>
  <c r="K682" i="1"/>
  <c r="N682" i="1" s="1"/>
  <c r="L682" i="1"/>
  <c r="K658" i="1"/>
  <c r="N658" i="1" s="1"/>
  <c r="L658" i="1"/>
  <c r="K626" i="1"/>
  <c r="N626" i="1" s="1"/>
  <c r="L626" i="1"/>
  <c r="K710" i="1"/>
  <c r="N710" i="1" s="1"/>
  <c r="L710" i="1"/>
  <c r="L707" i="1"/>
  <c r="K707" i="1"/>
  <c r="N707" i="1" s="1"/>
  <c r="K690" i="1"/>
  <c r="N690" i="1" s="1"/>
  <c r="L690" i="1"/>
  <c r="K661" i="1"/>
  <c r="N661" i="1" s="1"/>
  <c r="L661" i="1"/>
  <c r="K629" i="1"/>
  <c r="N629" i="1" s="1"/>
  <c r="L629" i="1"/>
  <c r="L715" i="1"/>
  <c r="K715" i="1"/>
  <c r="N715" i="1" s="1"/>
  <c r="K706" i="1"/>
  <c r="N706" i="1" s="1"/>
  <c r="L706" i="1"/>
  <c r="L701" i="1"/>
  <c r="K698" i="1"/>
  <c r="N698" i="1" s="1"/>
  <c r="L698" i="1"/>
  <c r="K642" i="1"/>
  <c r="N642" i="1" s="1"/>
  <c r="L642" i="1"/>
  <c r="L666" i="1"/>
  <c r="L650" i="1"/>
  <c r="L634" i="1"/>
  <c r="L618" i="1"/>
  <c r="L704" i="1"/>
  <c r="K704" i="1"/>
  <c r="N704" i="1" s="1"/>
  <c r="L700" i="1"/>
  <c r="K700" i="1"/>
  <c r="N700" i="1" s="1"/>
  <c r="K608" i="1"/>
  <c r="N608" i="1" s="1"/>
  <c r="L608" i="1"/>
  <c r="K602" i="1"/>
  <c r="N602" i="1" s="1"/>
  <c r="L602" i="1"/>
  <c r="K576" i="1"/>
  <c r="N576" i="1" s="1"/>
  <c r="L576" i="1"/>
  <c r="K560" i="1"/>
  <c r="N560" i="1" s="1"/>
  <c r="L560" i="1"/>
  <c r="K554" i="1"/>
  <c r="N554" i="1" s="1"/>
  <c r="L554" i="1"/>
  <c r="K538" i="1"/>
  <c r="N538" i="1" s="1"/>
  <c r="L538"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I443" i="3"/>
  <c r="AC443" i="3"/>
  <c r="AK443" i="3"/>
  <c r="W443" i="3"/>
  <c r="Q419" i="3"/>
  <c r="Y419" i="3"/>
  <c r="AG419" i="3"/>
  <c r="K419" i="3"/>
  <c r="S419" i="3"/>
  <c r="AI419" i="3"/>
  <c r="M419" i="3"/>
  <c r="AC419" i="3"/>
  <c r="AK419" i="3"/>
  <c r="W419" i="3"/>
  <c r="AE419" i="3"/>
  <c r="AM419" i="3"/>
  <c r="Y484" i="3"/>
  <c r="AG484" i="3"/>
  <c r="C484" i="3"/>
  <c r="S484" i="3"/>
  <c r="AI484" i="3"/>
  <c r="E484" i="3"/>
  <c r="AC484" i="3"/>
  <c r="AK484" i="3"/>
  <c r="G484" i="3"/>
  <c r="AE484" i="3"/>
  <c r="AM484" i="3"/>
  <c r="Q499" i="3"/>
  <c r="AG499" i="3"/>
  <c r="C499" i="3"/>
  <c r="K499" i="3"/>
  <c r="AI499" i="3"/>
  <c r="E499" i="3"/>
  <c r="M499" i="3"/>
  <c r="AK499" i="3"/>
  <c r="G499" i="3"/>
  <c r="W499" i="3"/>
  <c r="AM499" i="3"/>
  <c r="Q487" i="3"/>
  <c r="Y487" i="3"/>
  <c r="C487" i="3"/>
  <c r="K487" i="3"/>
  <c r="S487" i="3"/>
  <c r="E487" i="3"/>
  <c r="M487" i="3"/>
  <c r="AC487" i="3"/>
  <c r="G487" i="3"/>
  <c r="W487" i="3"/>
  <c r="AE487" i="3"/>
  <c r="Q473" i="3"/>
  <c r="Y473" i="3"/>
  <c r="AG473" i="3"/>
  <c r="K473" i="3"/>
  <c r="S473" i="3"/>
  <c r="AI473" i="3"/>
  <c r="M473" i="3"/>
  <c r="AC473" i="3"/>
  <c r="AK473" i="3"/>
  <c r="W473" i="3"/>
  <c r="AE473" i="3"/>
  <c r="AM473" i="3"/>
  <c r="Y466" i="3"/>
  <c r="AG466" i="3"/>
  <c r="C466" i="3"/>
  <c r="S466" i="3"/>
  <c r="AI466" i="3"/>
  <c r="E466" i="3"/>
  <c r="AC466" i="3"/>
  <c r="AK466" i="3"/>
  <c r="G466" i="3"/>
  <c r="AE466" i="3"/>
  <c r="AM466" i="3"/>
  <c r="AK455" i="3"/>
  <c r="I445" i="3"/>
  <c r="Q445" i="3"/>
  <c r="Y445" i="3"/>
  <c r="AO445" i="3"/>
  <c r="C445" i="3"/>
  <c r="K445" i="3"/>
  <c r="AA445" i="3"/>
  <c r="AI445" i="3"/>
  <c r="E445" i="3"/>
  <c r="U445" i="3"/>
  <c r="AC445" i="3"/>
  <c r="AK445" i="3"/>
  <c r="O445" i="3"/>
  <c r="W445" i="3"/>
  <c r="AE445" i="3"/>
  <c r="I436" i="3"/>
  <c r="Y436" i="3"/>
  <c r="AO436" i="3"/>
  <c r="C436" i="3"/>
  <c r="AA436" i="3"/>
  <c r="AI436" i="3"/>
  <c r="E436" i="3"/>
  <c r="AC436" i="3"/>
  <c r="AK436" i="3"/>
  <c r="O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W436" i="3" l="1"/>
  <c r="U436" i="3"/>
  <c r="K436" i="3"/>
  <c r="Q436" i="3"/>
  <c r="W466" i="3"/>
  <c r="M466" i="3"/>
  <c r="K466" i="3"/>
  <c r="Q466" i="3"/>
  <c r="G473" i="3"/>
  <c r="E473" i="3"/>
  <c r="C473" i="3"/>
  <c r="AM487" i="3"/>
  <c r="AK487" i="3"/>
  <c r="AI487" i="3"/>
  <c r="AG487" i="3"/>
  <c r="AE499" i="3"/>
  <c r="AC499" i="3"/>
  <c r="S499" i="3"/>
  <c r="Y499" i="3"/>
  <c r="W484" i="3"/>
  <c r="M484" i="3"/>
  <c r="K484" i="3"/>
  <c r="Q484" i="3"/>
  <c r="G419" i="3"/>
  <c r="E419" i="3"/>
  <c r="C419" i="3"/>
  <c r="AE443" i="3"/>
  <c r="E443" i="3"/>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E1215" i="3" l="1"/>
  <c r="M1215" i="3"/>
  <c r="U1215" i="3"/>
  <c r="AC1215" i="3"/>
  <c r="AK1215" i="3"/>
  <c r="G1215" i="3"/>
  <c r="O1215" i="3"/>
  <c r="W1215" i="3"/>
  <c r="AE1215" i="3"/>
  <c r="AM1215" i="3"/>
  <c r="I1215" i="3"/>
  <c r="Q1215" i="3"/>
  <c r="Y1215" i="3"/>
  <c r="AG1215" i="3"/>
  <c r="AO1215" i="3"/>
  <c r="C1215" i="3"/>
  <c r="K1215" i="3"/>
  <c r="S1215" i="3"/>
  <c r="AA1215" i="3"/>
  <c r="AI1215" i="3"/>
  <c r="E1211" i="3"/>
  <c r="M1211" i="3"/>
  <c r="U1211" i="3"/>
  <c r="AC1211" i="3"/>
  <c r="AK1211" i="3"/>
  <c r="G1211" i="3"/>
  <c r="O1211" i="3"/>
  <c r="W1211" i="3"/>
  <c r="AE1211" i="3"/>
  <c r="AM1211" i="3"/>
  <c r="I1211" i="3"/>
  <c r="Q1211" i="3"/>
  <c r="Y1211" i="3"/>
  <c r="AG1211" i="3"/>
  <c r="AO1211" i="3"/>
  <c r="C1211" i="3"/>
  <c r="K1211" i="3"/>
  <c r="S1211" i="3"/>
  <c r="AA1211" i="3"/>
  <c r="AI1211" i="3"/>
  <c r="E1220" i="3"/>
  <c r="M1220" i="3"/>
  <c r="U1220" i="3"/>
  <c r="AC1220" i="3"/>
  <c r="AK1220" i="3"/>
  <c r="G1220" i="3"/>
  <c r="O1220" i="3"/>
  <c r="W1220" i="3"/>
  <c r="AE1220" i="3"/>
  <c r="AM1220" i="3"/>
  <c r="I1220" i="3"/>
  <c r="Q1220" i="3"/>
  <c r="Y1220" i="3"/>
  <c r="AG1220" i="3"/>
  <c r="AO1220" i="3"/>
  <c r="C1220" i="3"/>
  <c r="K1220" i="3"/>
  <c r="S1220" i="3"/>
  <c r="AA1220" i="3"/>
  <c r="AI1220" i="3"/>
  <c r="E1213" i="3"/>
  <c r="M1213" i="3"/>
  <c r="U1213" i="3"/>
  <c r="AC1213" i="3"/>
  <c r="AK1213" i="3"/>
  <c r="G1213" i="3"/>
  <c r="O1213" i="3"/>
  <c r="W1213" i="3"/>
  <c r="AE1213" i="3"/>
  <c r="AM1213" i="3"/>
  <c r="I1213" i="3"/>
  <c r="Q1213" i="3"/>
  <c r="Y1213" i="3"/>
  <c r="AG1213" i="3"/>
  <c r="AO1213" i="3"/>
  <c r="C1213" i="3"/>
  <c r="K1213" i="3"/>
  <c r="S1213" i="3"/>
  <c r="AA1213" i="3"/>
  <c r="AI1213" i="3"/>
  <c r="E1209" i="3"/>
  <c r="M1209" i="3"/>
  <c r="U1209" i="3"/>
  <c r="AC1209" i="3"/>
  <c r="AK1209" i="3"/>
  <c r="G1209" i="3"/>
  <c r="O1209" i="3"/>
  <c r="W1209" i="3"/>
  <c r="AE1209" i="3"/>
  <c r="AM1209" i="3"/>
  <c r="I1209" i="3"/>
  <c r="Q1209" i="3"/>
  <c r="Y1209" i="3"/>
  <c r="AG1209" i="3"/>
  <c r="AO1209" i="3"/>
  <c r="C1209" i="3"/>
  <c r="K1209" i="3"/>
  <c r="S1209" i="3"/>
  <c r="AA1209" i="3"/>
  <c r="AI1209" i="3"/>
  <c r="E1218" i="3"/>
  <c r="M1218" i="3"/>
  <c r="U1218" i="3"/>
  <c r="AC1218" i="3"/>
  <c r="AK1218" i="3"/>
  <c r="G1218" i="3"/>
  <c r="O1218" i="3"/>
  <c r="W1218" i="3"/>
  <c r="AE1218" i="3"/>
  <c r="AM1218" i="3"/>
  <c r="I1218" i="3"/>
  <c r="Q1218" i="3"/>
  <c r="Y1218" i="3"/>
  <c r="AG1218" i="3"/>
  <c r="AO1218" i="3"/>
  <c r="C1218" i="3"/>
  <c r="K1218" i="3"/>
  <c r="S1218" i="3"/>
  <c r="AA1218" i="3"/>
  <c r="AI1218" i="3"/>
  <c r="C1031" i="3"/>
  <c r="K1031" i="3"/>
  <c r="S1031" i="3"/>
  <c r="AA1031" i="3"/>
  <c r="AI1031" i="3"/>
  <c r="E1031" i="3"/>
  <c r="M1031" i="3"/>
  <c r="U1031" i="3"/>
  <c r="AC1031" i="3"/>
  <c r="AK1031" i="3"/>
  <c r="G1031" i="3"/>
  <c r="O1031" i="3"/>
  <c r="W1031" i="3"/>
  <c r="AE1031" i="3"/>
  <c r="AM1031" i="3"/>
  <c r="I1031" i="3"/>
  <c r="Q1031" i="3"/>
  <c r="Y1031" i="3"/>
  <c r="AG1031" i="3"/>
  <c r="AO1031" i="3"/>
  <c r="E1207" i="3"/>
  <c r="M1207" i="3"/>
  <c r="U1207" i="3"/>
  <c r="AC1207" i="3"/>
  <c r="AK1207" i="3"/>
  <c r="G1207" i="3"/>
  <c r="O1207" i="3"/>
  <c r="W1207" i="3"/>
  <c r="AE1207" i="3"/>
  <c r="AM1207" i="3"/>
  <c r="I1207" i="3"/>
  <c r="Q1207" i="3"/>
  <c r="Y1207" i="3"/>
  <c r="AG1207" i="3"/>
  <c r="AO1207" i="3"/>
  <c r="C1207" i="3"/>
  <c r="K1207" i="3"/>
  <c r="S1207" i="3"/>
  <c r="AA1207" i="3"/>
  <c r="AI1207" i="3"/>
  <c r="E1214" i="3"/>
  <c r="M1214" i="3"/>
  <c r="U1214" i="3"/>
  <c r="AC1214" i="3"/>
  <c r="AK1214" i="3"/>
  <c r="G1214" i="3"/>
  <c r="O1214" i="3"/>
  <c r="W1214" i="3"/>
  <c r="AE1214" i="3"/>
  <c r="AM1214" i="3"/>
  <c r="I1214" i="3"/>
  <c r="Q1214" i="3"/>
  <c r="Y1214" i="3"/>
  <c r="AG1214" i="3"/>
  <c r="AO1214" i="3"/>
  <c r="C1214" i="3"/>
  <c r="K1214" i="3"/>
  <c r="S1214" i="3"/>
  <c r="AA1214" i="3"/>
  <c r="AI1214" i="3"/>
  <c r="C1039" i="3"/>
  <c r="K1039" i="3"/>
  <c r="S1039" i="3"/>
  <c r="AA1039" i="3"/>
  <c r="AI1039" i="3"/>
  <c r="E1039" i="3"/>
  <c r="M1039" i="3"/>
  <c r="U1039" i="3"/>
  <c r="AC1039" i="3"/>
  <c r="AK1039" i="3"/>
  <c r="G1039" i="3"/>
  <c r="O1039" i="3"/>
  <c r="W1039" i="3"/>
  <c r="AE1039" i="3"/>
  <c r="AM1039" i="3"/>
  <c r="I1039" i="3"/>
  <c r="Q1039" i="3"/>
  <c r="Y1039" i="3"/>
  <c r="AG1039" i="3"/>
  <c r="AO1039" i="3"/>
  <c r="E1219" i="3"/>
  <c r="M1219" i="3"/>
  <c r="U1219" i="3"/>
  <c r="AC1219" i="3"/>
  <c r="AK1219" i="3"/>
  <c r="G1219" i="3"/>
  <c r="O1219" i="3"/>
  <c r="W1219" i="3"/>
  <c r="AE1219" i="3"/>
  <c r="AM1219" i="3"/>
  <c r="I1219" i="3"/>
  <c r="Q1219" i="3"/>
  <c r="Y1219" i="3"/>
  <c r="AG1219" i="3"/>
  <c r="AO1219" i="3"/>
  <c r="C1219" i="3"/>
  <c r="K1219" i="3"/>
  <c r="S1219" i="3"/>
  <c r="AA1219" i="3"/>
  <c r="AI1219"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212" i="3"/>
  <c r="M1212" i="3"/>
  <c r="U1212" i="3"/>
  <c r="AC1212" i="3"/>
  <c r="AK1212" i="3"/>
  <c r="G1212" i="3"/>
  <c r="O1212" i="3"/>
  <c r="W1212" i="3"/>
  <c r="AE1212" i="3"/>
  <c r="AM1212" i="3"/>
  <c r="I1212" i="3"/>
  <c r="Q1212" i="3"/>
  <c r="Y1212" i="3"/>
  <c r="AG1212" i="3"/>
  <c r="AO1212" i="3"/>
  <c r="C1212" i="3"/>
  <c r="K1212" i="3"/>
  <c r="S1212" i="3"/>
  <c r="AA1212" i="3"/>
  <c r="AI1212" i="3"/>
  <c r="E1217" i="3"/>
  <c r="M1217" i="3"/>
  <c r="U1217" i="3"/>
  <c r="AC1217" i="3"/>
  <c r="AK1217" i="3"/>
  <c r="G1217" i="3"/>
  <c r="O1217" i="3"/>
  <c r="W1217" i="3"/>
  <c r="AE1217" i="3"/>
  <c r="AM1217" i="3"/>
  <c r="I1217" i="3"/>
  <c r="Q1217" i="3"/>
  <c r="Y1217" i="3"/>
  <c r="AG1217" i="3"/>
  <c r="AO1217" i="3"/>
  <c r="C1217" i="3"/>
  <c r="K1217" i="3"/>
  <c r="S1217" i="3"/>
  <c r="AA1217" i="3"/>
  <c r="AI1217" i="3"/>
  <c r="E1210" i="3"/>
  <c r="M1210" i="3"/>
  <c r="U1210" i="3"/>
  <c r="AC1210" i="3"/>
  <c r="AK1210" i="3"/>
  <c r="G1210" i="3"/>
  <c r="O1210" i="3"/>
  <c r="W1210" i="3"/>
  <c r="AE1210" i="3"/>
  <c r="AM1210" i="3"/>
  <c r="I1210" i="3"/>
  <c r="Q1210" i="3"/>
  <c r="Y1210" i="3"/>
  <c r="AG1210" i="3"/>
  <c r="AO1210" i="3"/>
  <c r="C1210" i="3"/>
  <c r="K1210" i="3"/>
  <c r="S1210" i="3"/>
  <c r="AA1210" i="3"/>
  <c r="AI1210" i="3"/>
  <c r="C974" i="3"/>
  <c r="AI974" i="3"/>
  <c r="AC974" i="3"/>
  <c r="W974" i="3"/>
  <c r="Q974" i="3"/>
  <c r="K974" i="3"/>
  <c r="E974" i="3"/>
  <c r="AK974" i="3"/>
  <c r="AE974" i="3"/>
  <c r="Y974" i="3"/>
  <c r="S974" i="3"/>
  <c r="M974" i="3"/>
  <c r="G974" i="3"/>
  <c r="AM974" i="3"/>
  <c r="AG974" i="3"/>
  <c r="AA974" i="3"/>
  <c r="U974" i="3"/>
  <c r="O974" i="3"/>
  <c r="I974" i="3"/>
  <c r="AO974" i="3"/>
  <c r="AA972" i="3"/>
  <c r="U972" i="3"/>
  <c r="O972" i="3"/>
  <c r="I972" i="3"/>
  <c r="AO972" i="3"/>
  <c r="C972" i="3"/>
  <c r="AI972" i="3"/>
  <c r="AC972" i="3"/>
  <c r="W972" i="3"/>
  <c r="Q972" i="3"/>
  <c r="K972" i="3"/>
  <c r="E972" i="3"/>
  <c r="AK972" i="3"/>
  <c r="AE972" i="3"/>
  <c r="Y972" i="3"/>
  <c r="S972" i="3"/>
  <c r="M972" i="3"/>
  <c r="G972" i="3"/>
  <c r="AM972" i="3"/>
  <c r="AG972"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S922" i="3"/>
  <c r="M922" i="3"/>
  <c r="G922" i="3"/>
  <c r="AM922" i="3"/>
  <c r="AG922" i="3"/>
  <c r="AA922" i="3"/>
  <c r="U922" i="3"/>
  <c r="O922" i="3"/>
  <c r="I922" i="3"/>
  <c r="AO922" i="3"/>
  <c r="C922" i="3"/>
  <c r="AI922" i="3"/>
  <c r="AC922" i="3"/>
  <c r="W922" i="3"/>
  <c r="Q922" i="3"/>
  <c r="AK922" i="3"/>
  <c r="AE922" i="3"/>
  <c r="K922" i="3"/>
  <c r="Y922" i="3"/>
  <c r="E922" i="3"/>
  <c r="AA976" i="3"/>
  <c r="U976" i="3"/>
  <c r="O976" i="3"/>
  <c r="I976" i="3"/>
  <c r="AO976" i="3"/>
  <c r="C976" i="3"/>
  <c r="AI976" i="3"/>
  <c r="AC976" i="3"/>
  <c r="W976" i="3"/>
  <c r="Q976" i="3"/>
  <c r="K976" i="3"/>
  <c r="E976" i="3"/>
  <c r="AK976" i="3"/>
  <c r="AE976" i="3"/>
  <c r="Y976" i="3"/>
  <c r="S976" i="3"/>
  <c r="M976" i="3"/>
  <c r="G976" i="3"/>
  <c r="AM976" i="3"/>
  <c r="AG976"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S926" i="3"/>
  <c r="M926" i="3"/>
  <c r="G926" i="3"/>
  <c r="AM926" i="3"/>
  <c r="AG926" i="3"/>
  <c r="AA926" i="3"/>
  <c r="U926" i="3"/>
  <c r="O926" i="3"/>
  <c r="I926" i="3"/>
  <c r="AO926" i="3"/>
  <c r="C926" i="3"/>
  <c r="AI926" i="3"/>
  <c r="AC926" i="3"/>
  <c r="W926" i="3"/>
  <c r="Q926" i="3"/>
  <c r="K926" i="3"/>
  <c r="E926" i="3"/>
  <c r="AK926" i="3"/>
  <c r="AE926" i="3"/>
  <c r="Y926" i="3"/>
  <c r="C978" i="3"/>
  <c r="AI978" i="3"/>
  <c r="AC978" i="3"/>
  <c r="W978" i="3"/>
  <c r="Q978" i="3"/>
  <c r="K978" i="3"/>
  <c r="E978" i="3"/>
  <c r="AK978" i="3"/>
  <c r="AE978" i="3"/>
  <c r="Y978" i="3"/>
  <c r="S978" i="3"/>
  <c r="M978" i="3"/>
  <c r="G978" i="3"/>
  <c r="AM978" i="3"/>
  <c r="AG978" i="3"/>
  <c r="AA978" i="3"/>
  <c r="U978" i="3"/>
  <c r="O978" i="3"/>
  <c r="I978" i="3"/>
  <c r="AO978" i="3"/>
  <c r="S961" i="3"/>
  <c r="M961" i="3"/>
  <c r="G961" i="3"/>
  <c r="AM961" i="3"/>
  <c r="AG961" i="3"/>
  <c r="AA961" i="3"/>
  <c r="U961" i="3"/>
  <c r="O961" i="3"/>
  <c r="I961" i="3"/>
  <c r="AO961" i="3"/>
  <c r="C961" i="3"/>
  <c r="AI961" i="3"/>
  <c r="AC961" i="3"/>
  <c r="W961" i="3"/>
  <c r="Q961" i="3"/>
  <c r="K961" i="3"/>
  <c r="E961" i="3"/>
  <c r="AK961" i="3"/>
  <c r="AE961" i="3"/>
  <c r="Y961" i="3"/>
  <c r="C936" i="3"/>
  <c r="AI936" i="3"/>
  <c r="AC936" i="3"/>
  <c r="W936" i="3"/>
  <c r="Q936" i="3"/>
  <c r="K936" i="3"/>
  <c r="E936" i="3"/>
  <c r="AK936" i="3"/>
  <c r="AE936" i="3"/>
  <c r="Y936" i="3"/>
  <c r="S936" i="3"/>
  <c r="M936" i="3"/>
  <c r="G936" i="3"/>
  <c r="AM936" i="3"/>
  <c r="AG936" i="3"/>
  <c r="AA936" i="3"/>
  <c r="U936" i="3"/>
  <c r="O936" i="3"/>
  <c r="I936" i="3"/>
  <c r="AO936" i="3"/>
  <c r="C947" i="3"/>
  <c r="AI947" i="3"/>
  <c r="AC947" i="3"/>
  <c r="W947" i="3"/>
  <c r="Q947" i="3"/>
  <c r="K947" i="3"/>
  <c r="E947" i="3"/>
  <c r="AK947" i="3"/>
  <c r="AE947" i="3"/>
  <c r="Y947" i="3"/>
  <c r="S947" i="3"/>
  <c r="M947" i="3"/>
  <c r="G947" i="3"/>
  <c r="AM947" i="3"/>
  <c r="AG947" i="3"/>
  <c r="AA947" i="3"/>
  <c r="U947" i="3"/>
  <c r="O947" i="3"/>
  <c r="I947" i="3"/>
  <c r="AO94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AA945" i="3"/>
  <c r="U945" i="3"/>
  <c r="O945" i="3"/>
  <c r="I945" i="3"/>
  <c r="AO945" i="3"/>
  <c r="AI945" i="3"/>
  <c r="AK945" i="3"/>
  <c r="AM945" i="3"/>
  <c r="C945" i="3"/>
  <c r="E945" i="3"/>
  <c r="G945" i="3"/>
  <c r="Q945" i="3"/>
  <c r="K945" i="3"/>
  <c r="M945" i="3"/>
  <c r="W945" i="3"/>
  <c r="Y945" i="3"/>
  <c r="S945" i="3"/>
  <c r="AC945" i="3"/>
  <c r="AE945" i="3"/>
  <c r="AG945" i="3"/>
  <c r="S969" i="3"/>
  <c r="M969" i="3"/>
  <c r="G969" i="3"/>
  <c r="AM969" i="3"/>
  <c r="AG969" i="3"/>
  <c r="AA969" i="3"/>
  <c r="U969" i="3"/>
  <c r="O969" i="3"/>
  <c r="I969" i="3"/>
  <c r="AO969" i="3"/>
  <c r="C969" i="3"/>
  <c r="AI969" i="3"/>
  <c r="AC969" i="3"/>
  <c r="W969" i="3"/>
  <c r="Q969" i="3"/>
  <c r="K969" i="3"/>
  <c r="E969" i="3"/>
  <c r="AK969" i="3"/>
  <c r="AE969" i="3"/>
  <c r="Y969"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C928" i="3"/>
  <c r="AI928" i="3"/>
  <c r="AC928" i="3"/>
  <c r="W928" i="3"/>
  <c r="Q928" i="3"/>
  <c r="K928" i="3"/>
  <c r="E928" i="3"/>
  <c r="AK928" i="3"/>
  <c r="AE928" i="3"/>
  <c r="Y928" i="3"/>
  <c r="S928" i="3"/>
  <c r="M928" i="3"/>
  <c r="G928" i="3"/>
  <c r="AM928" i="3"/>
  <c r="AG928" i="3"/>
  <c r="AA928" i="3"/>
  <c r="U928" i="3"/>
  <c r="O928" i="3"/>
  <c r="I928" i="3"/>
  <c r="AO928" i="3"/>
  <c r="K923" i="3"/>
  <c r="E923" i="3"/>
  <c r="AK923" i="3"/>
  <c r="AE923" i="3"/>
  <c r="Y923" i="3"/>
  <c r="S923" i="3"/>
  <c r="M923" i="3"/>
  <c r="G923" i="3"/>
  <c r="AM923" i="3"/>
  <c r="AG923" i="3"/>
  <c r="AA923" i="3"/>
  <c r="U923" i="3"/>
  <c r="O923" i="3"/>
  <c r="I923" i="3"/>
  <c r="AO923" i="3"/>
  <c r="C923" i="3"/>
  <c r="AI923" i="3"/>
  <c r="AC923" i="3"/>
  <c r="W923" i="3"/>
  <c r="Q923" i="3"/>
  <c r="K963" i="3"/>
  <c r="E963" i="3"/>
  <c r="AK963" i="3"/>
  <c r="AE963" i="3"/>
  <c r="Y963" i="3"/>
  <c r="S963" i="3"/>
  <c r="M963" i="3"/>
  <c r="G963" i="3"/>
  <c r="AM963" i="3"/>
  <c r="AG963" i="3"/>
  <c r="C963" i="3"/>
  <c r="AI963" i="3"/>
  <c r="AC963" i="3"/>
  <c r="W963" i="3"/>
  <c r="Q963" i="3"/>
  <c r="I963" i="3"/>
  <c r="AA963" i="3"/>
  <c r="AO963" i="3"/>
  <c r="U963" i="3"/>
  <c r="O963"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S981" i="3"/>
  <c r="M981" i="3"/>
  <c r="G981" i="3"/>
  <c r="AM981" i="3"/>
  <c r="AG981" i="3"/>
  <c r="C981" i="3"/>
  <c r="AI981" i="3"/>
  <c r="AC981" i="3"/>
  <c r="W981" i="3"/>
  <c r="Q981" i="3"/>
  <c r="K981" i="3"/>
  <c r="AK981" i="3"/>
  <c r="Y981" i="3"/>
  <c r="AA981" i="3"/>
  <c r="O981" i="3"/>
  <c r="AO981" i="3"/>
  <c r="E981" i="3"/>
  <c r="AE981" i="3"/>
  <c r="U981" i="3"/>
  <c r="I981"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C745" i="3"/>
  <c r="AI745" i="3"/>
  <c r="AC745" i="3"/>
  <c r="AE745" i="3"/>
  <c r="Y745" i="3"/>
  <c r="K745" i="3"/>
  <c r="M745" i="3"/>
  <c r="G745" i="3"/>
  <c r="AM745" i="3"/>
  <c r="AG745" i="3"/>
  <c r="S745" i="3"/>
  <c r="AK745" i="3"/>
  <c r="O745" i="3"/>
  <c r="I745" i="3"/>
  <c r="AO745" i="3"/>
  <c r="AA745" i="3"/>
  <c r="E745" i="3"/>
  <c r="W745" i="3"/>
  <c r="Q745" i="3"/>
  <c r="U745" i="3"/>
  <c r="C993" i="3"/>
  <c r="AI993" i="3"/>
  <c r="AC993" i="3"/>
  <c r="W993" i="3"/>
  <c r="AG993" i="3"/>
  <c r="K993" i="3"/>
  <c r="E993" i="3"/>
  <c r="AK993" i="3"/>
  <c r="AE993" i="3"/>
  <c r="I993" i="3"/>
  <c r="S993" i="3"/>
  <c r="M993" i="3"/>
  <c r="G993" i="3"/>
  <c r="AM993" i="3"/>
  <c r="AO993" i="3"/>
  <c r="AA993" i="3"/>
  <c r="U993" i="3"/>
  <c r="O993" i="3"/>
  <c r="Y993" i="3"/>
  <c r="Q993" i="3"/>
  <c r="K999" i="3"/>
  <c r="E999" i="3"/>
  <c r="AK999" i="3"/>
  <c r="AE999" i="3"/>
  <c r="Q999" i="3"/>
  <c r="S999" i="3"/>
  <c r="M999" i="3"/>
  <c r="G999" i="3"/>
  <c r="AM999" i="3"/>
  <c r="Y999" i="3"/>
  <c r="AA999" i="3"/>
  <c r="U999" i="3"/>
  <c r="O999" i="3"/>
  <c r="I999" i="3"/>
  <c r="AG999" i="3"/>
  <c r="C999" i="3"/>
  <c r="AI999" i="3"/>
  <c r="AC999" i="3"/>
  <c r="W999" i="3"/>
  <c r="AO999"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C1005" i="3"/>
  <c r="AI1005" i="3"/>
  <c r="AC1005" i="3"/>
  <c r="AG1005" i="3"/>
  <c r="Y1005" i="3"/>
  <c r="K1005" i="3"/>
  <c r="E1005" i="3"/>
  <c r="AK1005" i="3"/>
  <c r="W1005" i="3"/>
  <c r="AO1005" i="3"/>
  <c r="S1005" i="3"/>
  <c r="M1005" i="3"/>
  <c r="G1005" i="3"/>
  <c r="AM1005" i="3"/>
  <c r="O1005" i="3"/>
  <c r="AA1005" i="3"/>
  <c r="U1005" i="3"/>
  <c r="Q1005" i="3"/>
  <c r="I1005" i="3"/>
  <c r="AE1005" i="3"/>
  <c r="C989" i="3"/>
  <c r="AI989" i="3"/>
  <c r="AC989" i="3"/>
  <c r="W989" i="3"/>
  <c r="AG989" i="3"/>
  <c r="K989" i="3"/>
  <c r="E989" i="3"/>
  <c r="AK989" i="3"/>
  <c r="AE989" i="3"/>
  <c r="I989" i="3"/>
  <c r="S989" i="3"/>
  <c r="M989" i="3"/>
  <c r="G989" i="3"/>
  <c r="AM989" i="3"/>
  <c r="AO989" i="3"/>
  <c r="AA989" i="3"/>
  <c r="U989" i="3"/>
  <c r="O989" i="3"/>
  <c r="Y989" i="3"/>
  <c r="Q989"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AA990" i="3"/>
  <c r="U990" i="3"/>
  <c r="O990" i="3"/>
  <c r="Q990" i="3"/>
  <c r="AO990" i="3"/>
  <c r="K990" i="3"/>
  <c r="E990" i="3"/>
  <c r="AK990" i="3"/>
  <c r="AE990" i="3"/>
  <c r="AG990" i="3"/>
  <c r="C990" i="3"/>
  <c r="AC990" i="3"/>
  <c r="Y990" i="3"/>
  <c r="S990" i="3"/>
  <c r="G990" i="3"/>
  <c r="I990" i="3"/>
  <c r="AI990" i="3"/>
  <c r="W990" i="3"/>
  <c r="M990" i="3"/>
  <c r="AM990" i="3"/>
  <c r="S988" i="3"/>
  <c r="M988" i="3"/>
  <c r="G988" i="3"/>
  <c r="AM988" i="3"/>
  <c r="Q988" i="3"/>
  <c r="AA988" i="3"/>
  <c r="U988" i="3"/>
  <c r="O988" i="3"/>
  <c r="AG988" i="3"/>
  <c r="Y988" i="3"/>
  <c r="C988" i="3"/>
  <c r="AI988" i="3"/>
  <c r="AC988" i="3"/>
  <c r="W988" i="3"/>
  <c r="I988" i="3"/>
  <c r="K988" i="3"/>
  <c r="E988" i="3"/>
  <c r="AK988" i="3"/>
  <c r="AE988" i="3"/>
  <c r="AO988"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S957" i="3"/>
  <c r="M957" i="3"/>
  <c r="G957" i="3"/>
  <c r="AM957" i="3"/>
  <c r="AG957" i="3"/>
  <c r="AA957" i="3"/>
  <c r="U957" i="3"/>
  <c r="O957" i="3"/>
  <c r="I957" i="3"/>
  <c r="AO957" i="3"/>
  <c r="C957" i="3"/>
  <c r="AI957" i="3"/>
  <c r="AC957" i="3"/>
  <c r="W957" i="3"/>
  <c r="Q957" i="3"/>
  <c r="K957" i="3"/>
  <c r="E957" i="3"/>
  <c r="AK957" i="3"/>
  <c r="AE957" i="3"/>
  <c r="Y957" i="3"/>
  <c r="S952" i="3"/>
  <c r="M952" i="3"/>
  <c r="G952" i="3"/>
  <c r="AM952" i="3"/>
  <c r="AG952" i="3"/>
  <c r="AA952" i="3"/>
  <c r="U952" i="3"/>
  <c r="O952" i="3"/>
  <c r="I952" i="3"/>
  <c r="C952" i="3"/>
  <c r="AI952" i="3"/>
  <c r="AC952" i="3"/>
  <c r="W952" i="3"/>
  <c r="Q952" i="3"/>
  <c r="AO952" i="3"/>
  <c r="K952" i="3"/>
  <c r="E952" i="3"/>
  <c r="AK952" i="3"/>
  <c r="AE952" i="3"/>
  <c r="Y952" i="3"/>
  <c r="C1001" i="3"/>
  <c r="AI1001" i="3"/>
  <c r="AC1001" i="3"/>
  <c r="W1001" i="3"/>
  <c r="AG1001" i="3"/>
  <c r="K1001" i="3"/>
  <c r="E1001" i="3"/>
  <c r="AK1001" i="3"/>
  <c r="AE1001" i="3"/>
  <c r="I1001" i="3"/>
  <c r="S1001" i="3"/>
  <c r="M1001" i="3"/>
  <c r="G1001" i="3"/>
  <c r="AM1001" i="3"/>
  <c r="AO1001" i="3"/>
  <c r="AA1001" i="3"/>
  <c r="U1001" i="3"/>
  <c r="O1001" i="3"/>
  <c r="Y1001" i="3"/>
  <c r="Q1001" i="3"/>
  <c r="C939" i="3"/>
  <c r="AI939" i="3"/>
  <c r="AC939" i="3"/>
  <c r="W939" i="3"/>
  <c r="Q939" i="3"/>
  <c r="K939" i="3"/>
  <c r="E939" i="3"/>
  <c r="AK939" i="3"/>
  <c r="AE939" i="3"/>
  <c r="Y939" i="3"/>
  <c r="S939" i="3"/>
  <c r="M939" i="3"/>
  <c r="G939" i="3"/>
  <c r="AM939" i="3"/>
  <c r="AG939" i="3"/>
  <c r="AA939" i="3"/>
  <c r="U939" i="3"/>
  <c r="O939" i="3"/>
  <c r="I939" i="3"/>
  <c r="AO939"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AA977" i="3"/>
  <c r="U977" i="3"/>
  <c r="O977" i="3"/>
  <c r="I977" i="3"/>
  <c r="AO977" i="3"/>
  <c r="K977" i="3"/>
  <c r="E977" i="3"/>
  <c r="AK977" i="3"/>
  <c r="AE977" i="3"/>
  <c r="Y977" i="3"/>
  <c r="AI977" i="3"/>
  <c r="W977" i="3"/>
  <c r="M977" i="3"/>
  <c r="AM977" i="3"/>
  <c r="C977" i="3"/>
  <c r="AC977" i="3"/>
  <c r="Q977" i="3"/>
  <c r="S977" i="3"/>
  <c r="G977" i="3"/>
  <c r="AG977" i="3"/>
  <c r="S925" i="3"/>
  <c r="M925" i="3"/>
  <c r="G925" i="3"/>
  <c r="AM925" i="3"/>
  <c r="AG925" i="3"/>
  <c r="AA925" i="3"/>
  <c r="U925" i="3"/>
  <c r="O925" i="3"/>
  <c r="I925" i="3"/>
  <c r="AO925" i="3"/>
  <c r="C925" i="3"/>
  <c r="AI925" i="3"/>
  <c r="AC925" i="3"/>
  <c r="W925" i="3"/>
  <c r="Q925" i="3"/>
  <c r="K925" i="3"/>
  <c r="E925" i="3"/>
  <c r="AK925" i="3"/>
  <c r="AE925" i="3"/>
  <c r="Y925"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S967" i="3"/>
  <c r="M967" i="3"/>
  <c r="G967" i="3"/>
  <c r="AM967" i="3"/>
  <c r="AG967" i="3"/>
  <c r="AA967" i="3"/>
  <c r="U967" i="3"/>
  <c r="O967" i="3"/>
  <c r="I967" i="3"/>
  <c r="AO967" i="3"/>
  <c r="C967" i="3"/>
  <c r="AI967" i="3"/>
  <c r="AC967" i="3"/>
  <c r="W967" i="3"/>
  <c r="Q967" i="3"/>
  <c r="K967" i="3"/>
  <c r="E967" i="3"/>
  <c r="AK967" i="3"/>
  <c r="AE967" i="3"/>
  <c r="Y967" i="3"/>
  <c r="C997" i="3"/>
  <c r="AI997" i="3"/>
  <c r="AC997" i="3"/>
  <c r="W997" i="3"/>
  <c r="AG997" i="3"/>
  <c r="K997" i="3"/>
  <c r="E997" i="3"/>
  <c r="AK997" i="3"/>
  <c r="AE997" i="3"/>
  <c r="I997" i="3"/>
  <c r="S997" i="3"/>
  <c r="M997" i="3"/>
  <c r="G997" i="3"/>
  <c r="AM997" i="3"/>
  <c r="AO997" i="3"/>
  <c r="AA997" i="3"/>
  <c r="U997" i="3"/>
  <c r="O997" i="3"/>
  <c r="Y997" i="3"/>
  <c r="Q997" i="3"/>
  <c r="K951" i="3"/>
  <c r="E951" i="3"/>
  <c r="AK951" i="3"/>
  <c r="AE951" i="3"/>
  <c r="S951" i="3"/>
  <c r="M951" i="3"/>
  <c r="O951" i="3"/>
  <c r="Q951" i="3"/>
  <c r="C951" i="3"/>
  <c r="U951" i="3"/>
  <c r="W951" i="3"/>
  <c r="Y951" i="3"/>
  <c r="AA951" i="3"/>
  <c r="AC951" i="3"/>
  <c r="AM951" i="3"/>
  <c r="AG951" i="3"/>
  <c r="AI951" i="3"/>
  <c r="G951" i="3"/>
  <c r="I951" i="3"/>
  <c r="AO951"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S937" i="3"/>
  <c r="M937" i="3"/>
  <c r="G937" i="3"/>
  <c r="AM937" i="3"/>
  <c r="AG937" i="3"/>
  <c r="AA937" i="3"/>
  <c r="U937" i="3"/>
  <c r="O937" i="3"/>
  <c r="I937" i="3"/>
  <c r="AO937" i="3"/>
  <c r="C937" i="3"/>
  <c r="AI937" i="3"/>
  <c r="AC937" i="3"/>
  <c r="W937" i="3"/>
  <c r="Q937" i="3"/>
  <c r="K937" i="3"/>
  <c r="E937" i="3"/>
  <c r="AK937" i="3"/>
  <c r="AE937" i="3"/>
  <c r="Y937" i="3"/>
  <c r="S968" i="3"/>
  <c r="M968" i="3"/>
  <c r="G968" i="3"/>
  <c r="C968" i="3"/>
  <c r="E968" i="3"/>
  <c r="O968" i="3"/>
  <c r="I968" i="3"/>
  <c r="AO968" i="3"/>
  <c r="K968" i="3"/>
  <c r="U968" i="3"/>
  <c r="W968" i="3"/>
  <c r="Q968" i="3"/>
  <c r="AA968" i="3"/>
  <c r="AC968" i="3"/>
  <c r="AE968" i="3"/>
  <c r="Y968" i="3"/>
  <c r="AI968" i="3"/>
  <c r="AK968" i="3"/>
  <c r="AM968" i="3"/>
  <c r="AG968" i="3"/>
  <c r="AA983" i="3"/>
  <c r="U983" i="3"/>
  <c r="O983" i="3"/>
  <c r="I983" i="3"/>
  <c r="AO983" i="3"/>
  <c r="K983" i="3"/>
  <c r="E983" i="3"/>
  <c r="AK983" i="3"/>
  <c r="AE983" i="3"/>
  <c r="Y983" i="3"/>
  <c r="C983" i="3"/>
  <c r="AC983" i="3"/>
  <c r="Q983" i="3"/>
  <c r="S983" i="3"/>
  <c r="G983" i="3"/>
  <c r="AG983" i="3"/>
  <c r="AI983" i="3"/>
  <c r="W983" i="3"/>
  <c r="M983" i="3"/>
  <c r="AM983" i="3"/>
  <c r="C992" i="3"/>
  <c r="AI992" i="3"/>
  <c r="AC992" i="3"/>
  <c r="W992" i="3"/>
  <c r="I992" i="3"/>
  <c r="K992" i="3"/>
  <c r="E992" i="3"/>
  <c r="AK992" i="3"/>
  <c r="AE992" i="3"/>
  <c r="AO992" i="3"/>
  <c r="S992" i="3"/>
  <c r="M992" i="3"/>
  <c r="G992" i="3"/>
  <c r="AM992" i="3"/>
  <c r="Q992" i="3"/>
  <c r="AA992" i="3"/>
  <c r="U992" i="3"/>
  <c r="O992" i="3"/>
  <c r="AG992" i="3"/>
  <c r="Y992" i="3"/>
  <c r="C962" i="3"/>
  <c r="AI962" i="3"/>
  <c r="AC962" i="3"/>
  <c r="W962" i="3"/>
  <c r="Q962" i="3"/>
  <c r="K962" i="3"/>
  <c r="E962" i="3"/>
  <c r="AK962" i="3"/>
  <c r="AE962" i="3"/>
  <c r="Y962" i="3"/>
  <c r="S962" i="3"/>
  <c r="M962" i="3"/>
  <c r="G962" i="3"/>
  <c r="AM962" i="3"/>
  <c r="AG962" i="3"/>
  <c r="AA962" i="3"/>
  <c r="U962" i="3"/>
  <c r="O962" i="3"/>
  <c r="I962" i="3"/>
  <c r="AO962"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W749" i="3" s="1"/>
  <c r="P6" i="2"/>
  <c r="Q6" i="2" s="1"/>
  <c r="P9" i="2"/>
  <c r="Q9" i="2" s="1"/>
  <c r="P26" i="2"/>
  <c r="Q26" i="2" s="1"/>
  <c r="P2" i="2"/>
  <c r="Q2" i="2" s="1"/>
  <c r="P34" i="2"/>
  <c r="Q34" i="2" s="1"/>
  <c r="Q25" i="2"/>
  <c r="O25" i="2"/>
  <c r="Q19" i="2"/>
  <c r="O19" i="2"/>
  <c r="Q54" i="2"/>
  <c r="O54" i="2"/>
  <c r="O70" i="2"/>
  <c r="Q70" i="2"/>
  <c r="Q59" i="2"/>
  <c r="O59" i="2"/>
  <c r="Q75" i="2"/>
  <c r="O75" i="2"/>
  <c r="AA794" i="3" s="1"/>
  <c r="Q91" i="2"/>
  <c r="O91" i="2"/>
  <c r="Q112" i="2"/>
  <c r="O112" i="2"/>
  <c r="O136" i="2"/>
  <c r="Q136" i="2"/>
  <c r="Q189" i="2"/>
  <c r="O189" i="2"/>
  <c r="Q129" i="2"/>
  <c r="O129" i="2"/>
  <c r="Q169" i="2"/>
  <c r="O169" i="2"/>
  <c r="O170" i="2"/>
  <c r="Q170" i="2"/>
  <c r="O61" i="2"/>
  <c r="Q61" i="2"/>
  <c r="Q53" i="2"/>
  <c r="O53" i="2"/>
  <c r="Q93" i="2"/>
  <c r="O93" i="2"/>
  <c r="S812" i="3" s="1"/>
  <c r="Q89" i="2"/>
  <c r="O89" i="2"/>
  <c r="Q55" i="2"/>
  <c r="O55" i="2"/>
  <c r="S774" i="3" s="1"/>
  <c r="O45" i="2"/>
  <c r="Q45" i="2"/>
  <c r="Q29" i="2"/>
  <c r="O29" i="2"/>
  <c r="Q8" i="2"/>
  <c r="O8" i="2"/>
  <c r="Q105" i="2"/>
  <c r="O105" i="2"/>
  <c r="Q119" i="2"/>
  <c r="O119" i="2"/>
  <c r="Q151" i="2"/>
  <c r="O151" i="2"/>
  <c r="Q139" i="2"/>
  <c r="O139" i="2"/>
  <c r="Q64" i="2"/>
  <c r="O64" i="2"/>
  <c r="Q72" i="2"/>
  <c r="O72" i="2"/>
  <c r="Q80" i="2"/>
  <c r="O80" i="2"/>
  <c r="Q88" i="2"/>
  <c r="O88" i="2"/>
  <c r="Q96" i="2"/>
  <c r="O96" i="2"/>
  <c r="Q143" i="2"/>
  <c r="O143" i="2"/>
  <c r="AA862" i="3" s="1"/>
  <c r="Q193" i="2"/>
  <c r="O193" i="2"/>
  <c r="AM912" i="3" s="1"/>
  <c r="Q155" i="2"/>
  <c r="O155" i="2"/>
  <c r="Q163" i="2"/>
  <c r="O163" i="2"/>
  <c r="Q171" i="2"/>
  <c r="O171" i="2"/>
  <c r="Q179" i="2"/>
  <c r="O179" i="2"/>
  <c r="Q187" i="2"/>
  <c r="O187" i="2"/>
  <c r="Q195" i="2"/>
  <c r="O195" i="2"/>
  <c r="Q156" i="2"/>
  <c r="O156" i="2"/>
  <c r="Q164" i="2"/>
  <c r="O164" i="2"/>
  <c r="Q172" i="2"/>
  <c r="O172" i="2"/>
  <c r="Q180" i="2"/>
  <c r="O180" i="2"/>
  <c r="Q188" i="2"/>
  <c r="O188" i="2"/>
  <c r="I907" i="3" s="1"/>
  <c r="Q196" i="2"/>
  <c r="O196" i="2"/>
  <c r="Q107" i="2"/>
  <c r="O107" i="2"/>
  <c r="O56" i="2"/>
  <c r="Q56" i="2"/>
  <c r="O18" i="2"/>
  <c r="Q18" i="2"/>
  <c r="O10" i="2"/>
  <c r="Q10" i="2"/>
  <c r="Q3" i="2"/>
  <c r="O3" i="2"/>
  <c r="Q49" i="2"/>
  <c r="O49" i="2"/>
  <c r="Q97" i="2"/>
  <c r="O97" i="2"/>
  <c r="Q47" i="2"/>
  <c r="O47" i="2"/>
  <c r="AC766" i="3" s="1"/>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AA864" i="3" s="1"/>
  <c r="Q153" i="2"/>
  <c r="O153" i="2"/>
  <c r="Q161" i="2"/>
  <c r="O161" i="2"/>
  <c r="Q177" i="2"/>
  <c r="O177" i="2"/>
  <c r="Q122" i="2"/>
  <c r="O122" i="2"/>
  <c r="S841" i="3" s="1"/>
  <c r="Q130" i="2"/>
  <c r="O130" i="2"/>
  <c r="Q138" i="2"/>
  <c r="O138" i="2"/>
  <c r="S857" i="3" s="1"/>
  <c r="Q146" i="2"/>
  <c r="O146" i="2"/>
  <c r="Q154" i="2"/>
  <c r="O154" i="2"/>
  <c r="C873" i="3" s="1"/>
  <c r="O162" i="2"/>
  <c r="Q162" i="2"/>
  <c r="O178" i="2"/>
  <c r="Q178" i="2"/>
  <c r="O186" i="2"/>
  <c r="Q186" i="2"/>
  <c r="O194" i="2"/>
  <c r="Q194" i="2"/>
  <c r="Q101" i="2"/>
  <c r="O101" i="2"/>
  <c r="Q38" i="2"/>
  <c r="O38" i="2"/>
  <c r="Q60" i="2"/>
  <c r="O60" i="2"/>
  <c r="Q33" i="2"/>
  <c r="O33" i="2"/>
  <c r="Q11" i="2"/>
  <c r="O11" i="2"/>
  <c r="Q50" i="2"/>
  <c r="O50" i="2"/>
  <c r="Q58" i="2"/>
  <c r="O58" i="2"/>
  <c r="S777" i="3" s="1"/>
  <c r="O66" i="2"/>
  <c r="S785" i="3" s="1"/>
  <c r="Q66" i="2"/>
  <c r="O74" i="2"/>
  <c r="Q74" i="2"/>
  <c r="O82" i="2"/>
  <c r="Q82" i="2"/>
  <c r="O90" i="2"/>
  <c r="Q90" i="2"/>
  <c r="O98" i="2"/>
  <c r="Q98" i="2"/>
  <c r="Q63" i="2"/>
  <c r="O63" i="2"/>
  <c r="Q71" i="2"/>
  <c r="O71" i="2"/>
  <c r="Q79" i="2"/>
  <c r="O79" i="2"/>
  <c r="Q87" i="2"/>
  <c r="O87" i="2"/>
  <c r="Q95" i="2"/>
  <c r="O95" i="2"/>
  <c r="O115" i="2"/>
  <c r="S834" i="3" s="1"/>
  <c r="Q115" i="2"/>
  <c r="O102" i="2"/>
  <c r="U821" i="3" s="1"/>
  <c r="Q102" i="2"/>
  <c r="Q114" i="2"/>
  <c r="O114" i="2"/>
  <c r="Q100" i="2"/>
  <c r="O100" i="2"/>
  <c r="S819" i="3" s="1"/>
  <c r="Q108" i="2"/>
  <c r="O108" i="2"/>
  <c r="Q116" i="2"/>
  <c r="O116" i="2"/>
  <c r="O124" i="2"/>
  <c r="Q124" i="2"/>
  <c r="O132" i="2"/>
  <c r="O851" i="3" s="1"/>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AA837" i="3" s="1"/>
  <c r="Q126" i="2"/>
  <c r="O126" i="2"/>
  <c r="Q134" i="2"/>
  <c r="O134" i="2"/>
  <c r="AA853" i="3" s="1"/>
  <c r="Q142" i="2"/>
  <c r="O142" i="2"/>
  <c r="Q150" i="2"/>
  <c r="O150" i="2"/>
  <c r="O158" i="2"/>
  <c r="Q158" i="2"/>
  <c r="O166" i="2"/>
  <c r="Q166" i="2"/>
  <c r="O174" i="2"/>
  <c r="Q174" i="2"/>
  <c r="O182" i="2"/>
  <c r="Q182" i="2"/>
  <c r="O190" i="2"/>
  <c r="W909" i="3" s="1"/>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AM760" i="3" s="1"/>
  <c r="O86" i="2"/>
  <c r="Q86" i="2"/>
  <c r="Q51" i="2"/>
  <c r="O51" i="2"/>
  <c r="O44" i="2"/>
  <c r="Q44" i="2"/>
  <c r="O106" i="2"/>
  <c r="Q106" i="2"/>
  <c r="O31" i="2"/>
  <c r="Q31" i="2"/>
  <c r="O15" i="2"/>
  <c r="W734" i="3" s="1"/>
  <c r="Q15" i="2"/>
  <c r="Q37" i="2"/>
  <c r="O37" i="2"/>
  <c r="AK756" i="3" s="1"/>
  <c r="Q16" i="2"/>
  <c r="O16" i="2"/>
  <c r="O110" i="2"/>
  <c r="Q110" i="2"/>
  <c r="Q135" i="2"/>
  <c r="O135" i="2"/>
  <c r="Q109" i="2"/>
  <c r="O109" i="2"/>
  <c r="Q123" i="2"/>
  <c r="O123" i="2"/>
  <c r="Q68" i="2"/>
  <c r="O68" i="2"/>
  <c r="Q76" i="2"/>
  <c r="O76" i="2"/>
  <c r="E795" i="3" s="1"/>
  <c r="Q84" i="2"/>
  <c r="O84" i="2"/>
  <c r="S803" i="3" s="1"/>
  <c r="Q92" i="2"/>
  <c r="O92" i="2"/>
  <c r="S811" i="3" s="1"/>
  <c r="Q103" i="2"/>
  <c r="O103" i="2"/>
  <c r="Q127" i="2"/>
  <c r="O127" i="2"/>
  <c r="Q185" i="2"/>
  <c r="O185" i="2"/>
  <c r="Q201" i="2"/>
  <c r="O201" i="2"/>
  <c r="W920" i="3" s="1"/>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759" i="3" s="1"/>
  <c r="Q40" i="2"/>
  <c r="Q42" i="2"/>
  <c r="O42" i="2"/>
  <c r="I761" i="3" s="1"/>
  <c r="Q81" i="2"/>
  <c r="O81" i="2"/>
  <c r="O43" i="2"/>
  <c r="Q43" i="2"/>
  <c r="O27" i="2"/>
  <c r="Q27" i="2"/>
  <c r="O12" i="2"/>
  <c r="Q12" i="2"/>
  <c r="Q147" i="2"/>
  <c r="O147" i="2"/>
  <c r="AA866" i="3" s="1"/>
  <c r="Q77" i="2"/>
  <c r="O77" i="2"/>
  <c r="K750" i="3" l="1"/>
  <c r="AG750" i="3"/>
  <c r="I750" i="3"/>
  <c r="W750" i="3"/>
  <c r="AI750" i="3"/>
  <c r="E750" i="3"/>
  <c r="S750" i="3"/>
  <c r="AO750" i="3"/>
  <c r="Q750" i="3"/>
  <c r="AK750" i="3"/>
  <c r="G750" i="3"/>
  <c r="AC750" i="3"/>
  <c r="AA750" i="3"/>
  <c r="U750" i="3"/>
  <c r="AE750" i="3"/>
  <c r="AM750" i="3"/>
  <c r="O750" i="3"/>
  <c r="M750" i="3"/>
  <c r="C750" i="3"/>
  <c r="Y750" i="3"/>
  <c r="K763" i="3"/>
  <c r="AG763" i="3"/>
  <c r="Q763" i="3"/>
  <c r="Y763" i="3"/>
  <c r="AI763" i="3"/>
  <c r="E763" i="3"/>
  <c r="AA763" i="3"/>
  <c r="AC763" i="3"/>
  <c r="S763" i="3"/>
  <c r="AM763" i="3"/>
  <c r="O763" i="3"/>
  <c r="M763" i="3"/>
  <c r="C763" i="3"/>
  <c r="W763" i="3"/>
  <c r="AK763" i="3"/>
  <c r="U763" i="3"/>
  <c r="AE763" i="3"/>
  <c r="G763" i="3"/>
  <c r="AO763" i="3"/>
  <c r="I763" i="3"/>
  <c r="I805" i="3"/>
  <c r="W805" i="3"/>
  <c r="AO805" i="3"/>
  <c r="C805" i="3"/>
  <c r="Y805" i="3"/>
  <c r="G805" i="3"/>
  <c r="M805" i="3"/>
  <c r="AA805" i="3"/>
  <c r="AI805" i="3"/>
  <c r="K805" i="3"/>
  <c r="AM805" i="3"/>
  <c r="U805" i="3"/>
  <c r="AC805" i="3"/>
  <c r="E805" i="3"/>
  <c r="AG805" i="3"/>
  <c r="O805" i="3"/>
  <c r="Q805" i="3"/>
  <c r="AE805" i="3"/>
  <c r="AK805" i="3"/>
  <c r="S805" i="3"/>
  <c r="I758" i="3"/>
  <c r="AM758" i="3"/>
  <c r="AI758" i="3"/>
  <c r="Q758" i="3"/>
  <c r="AE758" i="3"/>
  <c r="K758" i="3"/>
  <c r="AO758" i="3"/>
  <c r="Y758" i="3"/>
  <c r="O758" i="3"/>
  <c r="S758" i="3"/>
  <c r="U758" i="3"/>
  <c r="AA758" i="3"/>
  <c r="AK758" i="3"/>
  <c r="AC758" i="3"/>
  <c r="E758" i="3"/>
  <c r="W758" i="3"/>
  <c r="G758" i="3"/>
  <c r="C758" i="3"/>
  <c r="AG758" i="3"/>
  <c r="M758" i="3"/>
  <c r="C917" i="3"/>
  <c r="Q917" i="3"/>
  <c r="AE917" i="3"/>
  <c r="AG917" i="3"/>
  <c r="M917" i="3"/>
  <c r="AI917" i="3"/>
  <c r="K917" i="3"/>
  <c r="Y917" i="3"/>
  <c r="AA917" i="3"/>
  <c r="AM917" i="3"/>
  <c r="E917" i="3"/>
  <c r="O917" i="3"/>
  <c r="AK917" i="3"/>
  <c r="AO917" i="3"/>
  <c r="AC917" i="3"/>
  <c r="S917" i="3"/>
  <c r="U917" i="3"/>
  <c r="W917" i="3"/>
  <c r="G917" i="3"/>
  <c r="I917" i="3"/>
  <c r="C901" i="3"/>
  <c r="Q901" i="3"/>
  <c r="AE901" i="3"/>
  <c r="G901" i="3"/>
  <c r="U901" i="3"/>
  <c r="W901" i="3"/>
  <c r="Y901" i="3"/>
  <c r="AG901" i="3"/>
  <c r="AO901" i="3"/>
  <c r="K901" i="3"/>
  <c r="S901" i="3"/>
  <c r="AA901" i="3"/>
  <c r="AI901" i="3"/>
  <c r="E901" i="3"/>
  <c r="M901" i="3"/>
  <c r="O901" i="3"/>
  <c r="AM901" i="3"/>
  <c r="I901" i="3"/>
  <c r="AC901" i="3"/>
  <c r="AK901" i="3"/>
  <c r="K885" i="3"/>
  <c r="Y885" i="3"/>
  <c r="AM885" i="3"/>
  <c r="O885" i="3"/>
  <c r="AI885" i="3"/>
  <c r="AK885" i="3"/>
  <c r="G885" i="3"/>
  <c r="I885" i="3"/>
  <c r="W885" i="3"/>
  <c r="AE885" i="3"/>
  <c r="AG885" i="3"/>
  <c r="AO885" i="3"/>
  <c r="Q885" i="3"/>
  <c r="S885" i="3"/>
  <c r="AA885" i="3"/>
  <c r="C885" i="3"/>
  <c r="U885" i="3"/>
  <c r="AC885" i="3"/>
  <c r="E885" i="3"/>
  <c r="M885" i="3"/>
  <c r="AA859" i="3"/>
  <c r="C859" i="3"/>
  <c r="Y859" i="3"/>
  <c r="G859" i="3"/>
  <c r="M859" i="3"/>
  <c r="O859" i="3"/>
  <c r="U859" i="3"/>
  <c r="AI859" i="3"/>
  <c r="K859" i="3"/>
  <c r="AM859" i="3"/>
  <c r="I859" i="3"/>
  <c r="W859" i="3"/>
  <c r="AC859" i="3"/>
  <c r="E859" i="3"/>
  <c r="AG859" i="3"/>
  <c r="AO859" i="3"/>
  <c r="Q859" i="3"/>
  <c r="AE859" i="3"/>
  <c r="AK859" i="3"/>
  <c r="S859" i="3"/>
  <c r="I843" i="3"/>
  <c r="W843" i="3"/>
  <c r="AC843" i="3"/>
  <c r="E843" i="3"/>
  <c r="AG843" i="3"/>
  <c r="AO843" i="3"/>
  <c r="Q843" i="3"/>
  <c r="AE843" i="3"/>
  <c r="AK843" i="3"/>
  <c r="S843" i="3"/>
  <c r="AA843" i="3"/>
  <c r="C843" i="3"/>
  <c r="Y843" i="3"/>
  <c r="G843" i="3"/>
  <c r="M843" i="3"/>
  <c r="O843" i="3"/>
  <c r="U843" i="3"/>
  <c r="AI843" i="3"/>
  <c r="K843" i="3"/>
  <c r="AM843" i="3"/>
  <c r="S817" i="3"/>
  <c r="AO817" i="3"/>
  <c r="C817" i="3"/>
  <c r="AK817" i="3"/>
  <c r="E817" i="3"/>
  <c r="G817" i="3"/>
  <c r="M817" i="3"/>
  <c r="AA817" i="3"/>
  <c r="AC817" i="3"/>
  <c r="Q817" i="3"/>
  <c r="AM817" i="3"/>
  <c r="O817" i="3"/>
  <c r="U817" i="3"/>
  <c r="AE817" i="3"/>
  <c r="AI817" i="3"/>
  <c r="AG817" i="3"/>
  <c r="I817" i="3"/>
  <c r="W817" i="3"/>
  <c r="K817" i="3"/>
  <c r="Y817" i="3"/>
  <c r="G801" i="3"/>
  <c r="M801" i="3"/>
  <c r="AA801" i="3"/>
  <c r="C801" i="3"/>
  <c r="Y801" i="3"/>
  <c r="AM801" i="3"/>
  <c r="I801" i="3"/>
  <c r="Q801" i="3"/>
  <c r="K801" i="3"/>
  <c r="AG801" i="3"/>
  <c r="AO801" i="3"/>
  <c r="AI801" i="3"/>
  <c r="E801" i="3"/>
  <c r="S801" i="3"/>
  <c r="U801" i="3"/>
  <c r="AC801" i="3"/>
  <c r="AK801" i="3"/>
  <c r="AE801" i="3"/>
  <c r="O801" i="3"/>
  <c r="W801" i="3"/>
  <c r="AE913" i="3"/>
  <c r="G913" i="3"/>
  <c r="AI913" i="3"/>
  <c r="O913" i="3"/>
  <c r="U913" i="3"/>
  <c r="K913" i="3"/>
  <c r="Y913" i="3"/>
  <c r="AM913" i="3"/>
  <c r="AC913" i="3"/>
  <c r="I913" i="3"/>
  <c r="E913" i="3"/>
  <c r="S913" i="3"/>
  <c r="AG913" i="3"/>
  <c r="W913" i="3"/>
  <c r="AA913" i="3"/>
  <c r="AK913" i="3"/>
  <c r="M913" i="3"/>
  <c r="C913" i="3"/>
  <c r="Q913" i="3"/>
  <c r="AO913" i="3"/>
  <c r="C897" i="3"/>
  <c r="Q897" i="3"/>
  <c r="AE897" i="3"/>
  <c r="G897" i="3"/>
  <c r="U897" i="3"/>
  <c r="AI897" i="3"/>
  <c r="K897" i="3"/>
  <c r="Y897" i="3"/>
  <c r="AM897" i="3"/>
  <c r="O897" i="3"/>
  <c r="AC897" i="3"/>
  <c r="E897" i="3"/>
  <c r="S897" i="3"/>
  <c r="AG897" i="3"/>
  <c r="I897" i="3"/>
  <c r="M897" i="3"/>
  <c r="AA897" i="3"/>
  <c r="W897" i="3"/>
  <c r="AO897" i="3"/>
  <c r="AK897" i="3"/>
  <c r="C871" i="3"/>
  <c r="AK871" i="3"/>
  <c r="M871" i="3"/>
  <c r="AG871" i="3"/>
  <c r="AA871" i="3"/>
  <c r="I871" i="3"/>
  <c r="W871" i="3"/>
  <c r="S871" i="3"/>
  <c r="O871" i="3"/>
  <c r="U871" i="3"/>
  <c r="AO871" i="3"/>
  <c r="Q871" i="3"/>
  <c r="AM871" i="3"/>
  <c r="AI871" i="3"/>
  <c r="AE871" i="3"/>
  <c r="AC871" i="3"/>
  <c r="E871" i="3"/>
  <c r="Y871" i="3"/>
  <c r="K871" i="3"/>
  <c r="G871" i="3"/>
  <c r="AM847" i="3"/>
  <c r="O847" i="3"/>
  <c r="U847" i="3"/>
  <c r="AI847" i="3"/>
  <c r="K847" i="3"/>
  <c r="AG847" i="3"/>
  <c r="I847" i="3"/>
  <c r="W847" i="3"/>
  <c r="AC847" i="3"/>
  <c r="E847" i="3"/>
  <c r="S847" i="3"/>
  <c r="AO847" i="3"/>
  <c r="Q847" i="3"/>
  <c r="AE847" i="3"/>
  <c r="AK847" i="3"/>
  <c r="G847" i="3"/>
  <c r="M847" i="3"/>
  <c r="AA847" i="3"/>
  <c r="C847" i="3"/>
  <c r="Y847" i="3"/>
  <c r="O823" i="3"/>
  <c r="U823" i="3"/>
  <c r="AI823" i="3"/>
  <c r="K823" i="3"/>
  <c r="AM823" i="3"/>
  <c r="AO823" i="3"/>
  <c r="Q823" i="3"/>
  <c r="AE823" i="3"/>
  <c r="AK823" i="3"/>
  <c r="S823" i="3"/>
  <c r="I823" i="3"/>
  <c r="AC823" i="3"/>
  <c r="AG823" i="3"/>
  <c r="AA823" i="3"/>
  <c r="Y823" i="3"/>
  <c r="M823" i="3"/>
  <c r="W823" i="3"/>
  <c r="E823" i="3"/>
  <c r="C823" i="3"/>
  <c r="G823" i="3"/>
  <c r="O797" i="3"/>
  <c r="U797" i="3"/>
  <c r="AI797" i="3"/>
  <c r="K797" i="3"/>
  <c r="AM797" i="3"/>
  <c r="I797" i="3"/>
  <c r="W797" i="3"/>
  <c r="AC797" i="3"/>
  <c r="E797" i="3"/>
  <c r="AG797" i="3"/>
  <c r="AO797" i="3"/>
  <c r="Q797" i="3"/>
  <c r="AE797" i="3"/>
  <c r="AK797" i="3"/>
  <c r="S797" i="3"/>
  <c r="AA797" i="3"/>
  <c r="C797" i="3"/>
  <c r="Y797" i="3"/>
  <c r="G797" i="3"/>
  <c r="M797" i="3"/>
  <c r="AC765" i="3"/>
  <c r="AA765" i="3"/>
  <c r="M765" i="3"/>
  <c r="E765" i="3"/>
  <c r="W765" i="3"/>
  <c r="AE765" i="3"/>
  <c r="G765" i="3"/>
  <c r="C765" i="3"/>
  <c r="Y765" i="3"/>
  <c r="AK765" i="3"/>
  <c r="I765" i="3"/>
  <c r="AM765" i="3"/>
  <c r="AI765" i="3"/>
  <c r="K765" i="3"/>
  <c r="AG765" i="3"/>
  <c r="S765" i="3"/>
  <c r="AO765" i="3"/>
  <c r="Q765" i="3"/>
  <c r="O765" i="3"/>
  <c r="U765" i="3"/>
  <c r="C754" i="3"/>
  <c r="AG754" i="3"/>
  <c r="AO754" i="3"/>
  <c r="E754" i="3"/>
  <c r="AC754" i="3"/>
  <c r="AI754" i="3"/>
  <c r="K754" i="3"/>
  <c r="S754" i="3"/>
  <c r="AA754" i="3"/>
  <c r="M754" i="3"/>
  <c r="O754" i="3"/>
  <c r="AK754" i="3"/>
  <c r="AM754" i="3"/>
  <c r="Q754" i="3"/>
  <c r="G754" i="3"/>
  <c r="AE754" i="3"/>
  <c r="I754" i="3"/>
  <c r="Y754" i="3"/>
  <c r="U754" i="3"/>
  <c r="W754" i="3"/>
  <c r="K737" i="3"/>
  <c r="Y737" i="3"/>
  <c r="AM737" i="3"/>
  <c r="O737" i="3"/>
  <c r="AI737" i="3"/>
  <c r="E737" i="3"/>
  <c r="S737" i="3"/>
  <c r="AG737" i="3"/>
  <c r="I737" i="3"/>
  <c r="AC737" i="3"/>
  <c r="AK737" i="3"/>
  <c r="M737" i="3"/>
  <c r="AA737" i="3"/>
  <c r="AO737" i="3"/>
  <c r="W737" i="3"/>
  <c r="AE737" i="3"/>
  <c r="G737" i="3"/>
  <c r="U737" i="3"/>
  <c r="C737" i="3"/>
  <c r="Q737" i="3"/>
  <c r="C764" i="3"/>
  <c r="Y764" i="3"/>
  <c r="M764" i="3"/>
  <c r="W764" i="3"/>
  <c r="AK764" i="3"/>
  <c r="G764" i="3"/>
  <c r="AC764" i="3"/>
  <c r="S764" i="3"/>
  <c r="AO764" i="3"/>
  <c r="Q764" i="3"/>
  <c r="K764" i="3"/>
  <c r="I764" i="3"/>
  <c r="O764" i="3"/>
  <c r="AA764" i="3"/>
  <c r="AI764" i="3"/>
  <c r="AG764" i="3"/>
  <c r="AE764" i="3"/>
  <c r="AM764" i="3"/>
  <c r="E764" i="3"/>
  <c r="U764" i="3"/>
  <c r="W889" i="3"/>
  <c r="AK889" i="3"/>
  <c r="M889" i="3"/>
  <c r="AA889" i="3"/>
  <c r="AO889" i="3"/>
  <c r="C889" i="3"/>
  <c r="Q889" i="3"/>
  <c r="AE889" i="3"/>
  <c r="G889" i="3"/>
  <c r="U889" i="3"/>
  <c r="AI889" i="3"/>
  <c r="K889" i="3"/>
  <c r="Y889" i="3"/>
  <c r="AM889" i="3"/>
  <c r="O889" i="3"/>
  <c r="AC889" i="3"/>
  <c r="E889" i="3"/>
  <c r="S889" i="3"/>
  <c r="AG889" i="3"/>
  <c r="I889" i="3"/>
  <c r="G855" i="3"/>
  <c r="M855" i="3"/>
  <c r="AA855" i="3"/>
  <c r="C855" i="3"/>
  <c r="Y855" i="3"/>
  <c r="AM855" i="3"/>
  <c r="O855" i="3"/>
  <c r="U855" i="3"/>
  <c r="AI855" i="3"/>
  <c r="K855" i="3"/>
  <c r="AG855" i="3"/>
  <c r="I855" i="3"/>
  <c r="W855" i="3"/>
  <c r="AC855" i="3"/>
  <c r="E855" i="3"/>
  <c r="S855" i="3"/>
  <c r="AO855" i="3"/>
  <c r="Q855" i="3"/>
  <c r="AE855" i="3"/>
  <c r="AK855" i="3"/>
  <c r="Y800" i="3"/>
  <c r="G800" i="3"/>
  <c r="M800" i="3"/>
  <c r="AA800" i="3"/>
  <c r="C800" i="3"/>
  <c r="K800" i="3"/>
  <c r="AM800" i="3"/>
  <c r="O800" i="3"/>
  <c r="U800" i="3"/>
  <c r="AI800" i="3"/>
  <c r="E800" i="3"/>
  <c r="AG800" i="3"/>
  <c r="I800" i="3"/>
  <c r="W800" i="3"/>
  <c r="AC800" i="3"/>
  <c r="AE800" i="3"/>
  <c r="AK800" i="3"/>
  <c r="S800" i="3"/>
  <c r="AO800" i="3"/>
  <c r="Q800" i="3"/>
  <c r="G804" i="3"/>
  <c r="M804" i="3"/>
  <c r="AA804" i="3"/>
  <c r="C804" i="3"/>
  <c r="Y804" i="3"/>
  <c r="AM804" i="3"/>
  <c r="O804" i="3"/>
  <c r="U804" i="3"/>
  <c r="AI804" i="3"/>
  <c r="K804" i="3"/>
  <c r="AG804" i="3"/>
  <c r="I804" i="3"/>
  <c r="W804" i="3"/>
  <c r="AC804" i="3"/>
  <c r="E804" i="3"/>
  <c r="S804" i="3"/>
  <c r="AO804" i="3"/>
  <c r="Q804" i="3"/>
  <c r="AE804" i="3"/>
  <c r="AK804" i="3"/>
  <c r="M911" i="3"/>
  <c r="AA911" i="3"/>
  <c r="AI911" i="3"/>
  <c r="E911" i="3"/>
  <c r="U911" i="3"/>
  <c r="G911" i="3"/>
  <c r="AC911" i="3"/>
  <c r="AK911" i="3"/>
  <c r="O911" i="3"/>
  <c r="W911" i="3"/>
  <c r="AM911" i="3"/>
  <c r="AE911" i="3"/>
  <c r="I911" i="3"/>
  <c r="Q911" i="3"/>
  <c r="Y911" i="3"/>
  <c r="S911" i="3"/>
  <c r="AG911" i="3"/>
  <c r="AO911" i="3"/>
  <c r="C911" i="3"/>
  <c r="K911" i="3"/>
  <c r="S895" i="3"/>
  <c r="AG895" i="3"/>
  <c r="I895" i="3"/>
  <c r="AC895" i="3"/>
  <c r="E895" i="3"/>
  <c r="M895" i="3"/>
  <c r="U895" i="3"/>
  <c r="AI895" i="3"/>
  <c r="AK895" i="3"/>
  <c r="G895" i="3"/>
  <c r="O895" i="3"/>
  <c r="W895" i="3"/>
  <c r="AE895" i="3"/>
  <c r="AM895" i="3"/>
  <c r="AO895" i="3"/>
  <c r="Q895" i="3"/>
  <c r="Y895" i="3"/>
  <c r="AA895" i="3"/>
  <c r="C895" i="3"/>
  <c r="K895" i="3"/>
  <c r="C879" i="3"/>
  <c r="AM879" i="3"/>
  <c r="AG879" i="3"/>
  <c r="O879" i="3"/>
  <c r="U879" i="3"/>
  <c r="AI879" i="3"/>
  <c r="K879" i="3"/>
  <c r="I879" i="3"/>
  <c r="G879" i="3"/>
  <c r="AE879" i="3"/>
  <c r="AC879" i="3"/>
  <c r="E879" i="3"/>
  <c r="S879" i="3"/>
  <c r="Y879" i="3"/>
  <c r="W879" i="3"/>
  <c r="AA879" i="3"/>
  <c r="Q879" i="3"/>
  <c r="AO879" i="3"/>
  <c r="AK879" i="3"/>
  <c r="M879" i="3"/>
  <c r="C910" i="3"/>
  <c r="Q910" i="3"/>
  <c r="AE910" i="3"/>
  <c r="O910" i="3"/>
  <c r="S910" i="3"/>
  <c r="AI910" i="3"/>
  <c r="K910" i="3"/>
  <c r="Y910" i="3"/>
  <c r="I910" i="3"/>
  <c r="AG910" i="3"/>
  <c r="AC910" i="3"/>
  <c r="E910" i="3"/>
  <c r="AA910" i="3"/>
  <c r="AO910" i="3"/>
  <c r="M910" i="3"/>
  <c r="W910" i="3"/>
  <c r="AK910" i="3"/>
  <c r="U910" i="3"/>
  <c r="AM910" i="3"/>
  <c r="G910" i="3"/>
  <c r="E894" i="3"/>
  <c r="S894" i="3"/>
  <c r="AG894" i="3"/>
  <c r="W894" i="3"/>
  <c r="AO894" i="3"/>
  <c r="AK894" i="3"/>
  <c r="M894" i="3"/>
  <c r="C894" i="3"/>
  <c r="Q894" i="3"/>
  <c r="U894" i="3"/>
  <c r="AE894" i="3"/>
  <c r="G894" i="3"/>
  <c r="AI894" i="3"/>
  <c r="I894" i="3"/>
  <c r="O894" i="3"/>
  <c r="K894" i="3"/>
  <c r="Y894" i="3"/>
  <c r="AM894" i="3"/>
  <c r="AC894" i="3"/>
  <c r="AA894" i="3"/>
  <c r="C878" i="3"/>
  <c r="O878" i="3"/>
  <c r="I878" i="3"/>
  <c r="G878" i="3"/>
  <c r="U878" i="3"/>
  <c r="AI878" i="3"/>
  <c r="K878" i="3"/>
  <c r="AE878" i="3"/>
  <c r="Y878" i="3"/>
  <c r="W878" i="3"/>
  <c r="AC878" i="3"/>
  <c r="E878" i="3"/>
  <c r="S878" i="3"/>
  <c r="Q878" i="3"/>
  <c r="AO878" i="3"/>
  <c r="AM878" i="3"/>
  <c r="AK878" i="3"/>
  <c r="M878" i="3"/>
  <c r="AA878" i="3"/>
  <c r="AG878" i="3"/>
  <c r="AM904" i="3"/>
  <c r="AC904" i="3"/>
  <c r="AK904" i="3"/>
  <c r="AO904" i="3"/>
  <c r="I904" i="3"/>
  <c r="S904" i="3"/>
  <c r="AG904" i="3"/>
  <c r="W904" i="3"/>
  <c r="Y904" i="3"/>
  <c r="E904" i="3"/>
  <c r="M904" i="3"/>
  <c r="C904" i="3"/>
  <c r="Q904" i="3"/>
  <c r="AA904" i="3"/>
  <c r="AE904" i="3"/>
  <c r="G904" i="3"/>
  <c r="AI904" i="3"/>
  <c r="K904" i="3"/>
  <c r="O904" i="3"/>
  <c r="U904" i="3"/>
  <c r="I822" i="3"/>
  <c r="W822" i="3"/>
  <c r="AC822" i="3"/>
  <c r="E822" i="3"/>
  <c r="AG822" i="3"/>
  <c r="AO822" i="3"/>
  <c r="AA822" i="3"/>
  <c r="AI822" i="3"/>
  <c r="AK822" i="3"/>
  <c r="M822" i="3"/>
  <c r="U822" i="3"/>
  <c r="AE822" i="3"/>
  <c r="G822" i="3"/>
  <c r="Q822" i="3"/>
  <c r="Y822" i="3"/>
  <c r="AM822" i="3"/>
  <c r="O822" i="3"/>
  <c r="C822" i="3"/>
  <c r="K822" i="3"/>
  <c r="S822" i="3"/>
  <c r="E787" i="3"/>
  <c r="AG787" i="3"/>
  <c r="I787" i="3"/>
  <c r="W787" i="3"/>
  <c r="AC787" i="3"/>
  <c r="AE787" i="3"/>
  <c r="AK787" i="3"/>
  <c r="S787" i="3"/>
  <c r="AO787" i="3"/>
  <c r="Q787" i="3"/>
  <c r="Y787" i="3"/>
  <c r="G787" i="3"/>
  <c r="M787" i="3"/>
  <c r="AA787" i="3"/>
  <c r="C787" i="3"/>
  <c r="K787" i="3"/>
  <c r="AM787" i="3"/>
  <c r="O787" i="3"/>
  <c r="U787" i="3"/>
  <c r="AI787" i="3"/>
  <c r="S828" i="3"/>
  <c r="AO828" i="3"/>
  <c r="Q828" i="3"/>
  <c r="AE828" i="3"/>
  <c r="AK828" i="3"/>
  <c r="G828" i="3"/>
  <c r="M828" i="3"/>
  <c r="AA828" i="3"/>
  <c r="C828" i="3"/>
  <c r="Y828" i="3"/>
  <c r="AM828" i="3"/>
  <c r="O828" i="3"/>
  <c r="U828" i="3"/>
  <c r="AI828" i="3"/>
  <c r="K828" i="3"/>
  <c r="AG828" i="3"/>
  <c r="I828" i="3"/>
  <c r="W828" i="3"/>
  <c r="AC828" i="3"/>
  <c r="E828" i="3"/>
  <c r="AE784" i="3"/>
  <c r="AG784" i="3"/>
  <c r="AO784" i="3"/>
  <c r="Y784" i="3"/>
  <c r="C784" i="3"/>
  <c r="AK784" i="3"/>
  <c r="S784" i="3"/>
  <c r="Q784" i="3"/>
  <c r="W784" i="3"/>
  <c r="E784" i="3"/>
  <c r="M784" i="3"/>
  <c r="AI784" i="3"/>
  <c r="AC784" i="3"/>
  <c r="G784" i="3"/>
  <c r="O784" i="3"/>
  <c r="I784" i="3"/>
  <c r="K784" i="3"/>
  <c r="AM784" i="3"/>
  <c r="U784" i="3"/>
  <c r="AA784" i="3"/>
  <c r="AI740" i="3"/>
  <c r="K740" i="3"/>
  <c r="AO740" i="3"/>
  <c r="Q740" i="3"/>
  <c r="AE740" i="3"/>
  <c r="G740" i="3"/>
  <c r="M740" i="3"/>
  <c r="S740" i="3"/>
  <c r="E740" i="3"/>
  <c r="Y740" i="3"/>
  <c r="AM740" i="3"/>
  <c r="O740" i="3"/>
  <c r="AK740" i="3"/>
  <c r="AA740" i="3"/>
  <c r="AC740" i="3"/>
  <c r="C740" i="3"/>
  <c r="AG740" i="3"/>
  <c r="I740" i="3"/>
  <c r="W740" i="3"/>
  <c r="U740" i="3"/>
  <c r="AM747" i="3"/>
  <c r="O747" i="3"/>
  <c r="M747" i="3"/>
  <c r="C747" i="3"/>
  <c r="Y747" i="3"/>
  <c r="K747" i="3"/>
  <c r="AG747" i="3"/>
  <c r="I747" i="3"/>
  <c r="W747" i="3"/>
  <c r="AI747" i="3"/>
  <c r="E747" i="3"/>
  <c r="S747" i="3"/>
  <c r="AO747" i="3"/>
  <c r="Q747" i="3"/>
  <c r="AK747" i="3"/>
  <c r="G747" i="3"/>
  <c r="AC747" i="3"/>
  <c r="AA747" i="3"/>
  <c r="U747" i="3"/>
  <c r="AE747" i="3"/>
  <c r="E755" i="3"/>
  <c r="U755" i="3"/>
  <c r="I755" i="3"/>
  <c r="AM755" i="3"/>
  <c r="O755" i="3"/>
  <c r="AK755" i="3"/>
  <c r="AC755" i="3"/>
  <c r="W755" i="3"/>
  <c r="G755" i="3"/>
  <c r="AI755" i="3"/>
  <c r="C755" i="3"/>
  <c r="Q755" i="3"/>
  <c r="AO755" i="3"/>
  <c r="S755" i="3"/>
  <c r="AA755" i="3"/>
  <c r="M755" i="3"/>
  <c r="AG755" i="3"/>
  <c r="Y755" i="3"/>
  <c r="AE755" i="3"/>
  <c r="K755" i="3"/>
  <c r="S869" i="3"/>
  <c r="O869" i="3"/>
  <c r="U869" i="3"/>
  <c r="I869" i="3"/>
  <c r="W869" i="3"/>
  <c r="Q869" i="3"/>
  <c r="AM869" i="3"/>
  <c r="AI869" i="3"/>
  <c r="AE869" i="3"/>
  <c r="AO869" i="3"/>
  <c r="E869" i="3"/>
  <c r="Y869" i="3"/>
  <c r="K869" i="3"/>
  <c r="G869" i="3"/>
  <c r="AC869" i="3"/>
  <c r="AK869" i="3"/>
  <c r="M869" i="3"/>
  <c r="AG869" i="3"/>
  <c r="AA869" i="3"/>
  <c r="C869" i="3"/>
  <c r="C884" i="3"/>
  <c r="Q884" i="3"/>
  <c r="AE884" i="3"/>
  <c r="E884" i="3"/>
  <c r="U884" i="3"/>
  <c r="AA884" i="3"/>
  <c r="K884" i="3"/>
  <c r="Y884" i="3"/>
  <c r="AM884" i="3"/>
  <c r="O884" i="3"/>
  <c r="AC884" i="3"/>
  <c r="AI884" i="3"/>
  <c r="I884" i="3"/>
  <c r="AG884" i="3"/>
  <c r="G884" i="3"/>
  <c r="AK884" i="3"/>
  <c r="M884" i="3"/>
  <c r="S884" i="3"/>
  <c r="W884" i="3"/>
  <c r="AO884" i="3"/>
  <c r="U868" i="3"/>
  <c r="AA868" i="3"/>
  <c r="C868" i="3"/>
  <c r="Y868" i="3"/>
  <c r="AI868" i="3"/>
  <c r="G868" i="3"/>
  <c r="AM868" i="3"/>
  <c r="AC868" i="3"/>
  <c r="E868" i="3"/>
  <c r="K868" i="3"/>
  <c r="AG868" i="3"/>
  <c r="I868" i="3"/>
  <c r="W868" i="3"/>
  <c r="AK868" i="3"/>
  <c r="M868" i="3"/>
  <c r="S868" i="3"/>
  <c r="AO868" i="3"/>
  <c r="Q868" i="3"/>
  <c r="AE868" i="3"/>
  <c r="O868" i="3"/>
  <c r="S852" i="3"/>
  <c r="AO852" i="3"/>
  <c r="Q852" i="3"/>
  <c r="AE852" i="3"/>
  <c r="AK852" i="3"/>
  <c r="G852" i="3"/>
  <c r="M852" i="3"/>
  <c r="AA852" i="3"/>
  <c r="C852" i="3"/>
  <c r="Y852" i="3"/>
  <c r="AM852" i="3"/>
  <c r="O852" i="3"/>
  <c r="U852" i="3"/>
  <c r="AI852" i="3"/>
  <c r="K852" i="3"/>
  <c r="AG852" i="3"/>
  <c r="I852" i="3"/>
  <c r="W852" i="3"/>
  <c r="AC852" i="3"/>
  <c r="E852" i="3"/>
  <c r="S836" i="3"/>
  <c r="AO836" i="3"/>
  <c r="Q836" i="3"/>
  <c r="AE836" i="3"/>
  <c r="AK836" i="3"/>
  <c r="G836" i="3"/>
  <c r="M836" i="3"/>
  <c r="AA836" i="3"/>
  <c r="C836" i="3"/>
  <c r="Y836" i="3"/>
  <c r="AM836" i="3"/>
  <c r="O836" i="3"/>
  <c r="U836" i="3"/>
  <c r="AI836" i="3"/>
  <c r="K836" i="3"/>
  <c r="AG836" i="3"/>
  <c r="I836" i="3"/>
  <c r="W836" i="3"/>
  <c r="AC836" i="3"/>
  <c r="E836" i="3"/>
  <c r="E900" i="3"/>
  <c r="S900" i="3"/>
  <c r="AG900" i="3"/>
  <c r="I900" i="3"/>
  <c r="AC900" i="3"/>
  <c r="AK900" i="3"/>
  <c r="M900" i="3"/>
  <c r="AA900" i="3"/>
  <c r="AO900" i="3"/>
  <c r="W900" i="3"/>
  <c r="AE900" i="3"/>
  <c r="G900" i="3"/>
  <c r="U900" i="3"/>
  <c r="C900" i="3"/>
  <c r="Q900" i="3"/>
  <c r="AM900" i="3"/>
  <c r="O900" i="3"/>
  <c r="K900" i="3"/>
  <c r="AI900" i="3"/>
  <c r="Y900" i="3"/>
  <c r="AM827" i="3"/>
  <c r="O827" i="3"/>
  <c r="U827" i="3"/>
  <c r="AI827" i="3"/>
  <c r="K827" i="3"/>
  <c r="AG827" i="3"/>
  <c r="I827" i="3"/>
  <c r="W827" i="3"/>
  <c r="AC827" i="3"/>
  <c r="E827" i="3"/>
  <c r="S827" i="3"/>
  <c r="AO827" i="3"/>
  <c r="Q827" i="3"/>
  <c r="AE827" i="3"/>
  <c r="AK827" i="3"/>
  <c r="G827" i="3"/>
  <c r="M827" i="3"/>
  <c r="AA827" i="3"/>
  <c r="C827" i="3"/>
  <c r="Y827" i="3"/>
  <c r="G833" i="3"/>
  <c r="M833" i="3"/>
  <c r="AA833" i="3"/>
  <c r="C833" i="3"/>
  <c r="Y833" i="3"/>
  <c r="AM833" i="3"/>
  <c r="O833" i="3"/>
  <c r="U833" i="3"/>
  <c r="AI833" i="3"/>
  <c r="K833" i="3"/>
  <c r="AG833" i="3"/>
  <c r="I833" i="3"/>
  <c r="W833" i="3"/>
  <c r="AC833" i="3"/>
  <c r="E833" i="3"/>
  <c r="S833" i="3"/>
  <c r="AO833" i="3"/>
  <c r="Q833" i="3"/>
  <c r="AE833" i="3"/>
  <c r="AK833" i="3"/>
  <c r="AA806" i="3"/>
  <c r="C806" i="3"/>
  <c r="Y806" i="3"/>
  <c r="G806" i="3"/>
  <c r="M806" i="3"/>
  <c r="O806" i="3"/>
  <c r="U806" i="3"/>
  <c r="AI806" i="3"/>
  <c r="K806" i="3"/>
  <c r="AM806" i="3"/>
  <c r="I806" i="3"/>
  <c r="W806" i="3"/>
  <c r="AC806" i="3"/>
  <c r="E806" i="3"/>
  <c r="AG806" i="3"/>
  <c r="AO806" i="3"/>
  <c r="S806" i="3"/>
  <c r="Q806" i="3"/>
  <c r="AE806" i="3"/>
  <c r="AK806" i="3"/>
  <c r="E790" i="3"/>
  <c r="AG790" i="3"/>
  <c r="I790" i="3"/>
  <c r="W790" i="3"/>
  <c r="AC790" i="3"/>
  <c r="AE790" i="3"/>
  <c r="AK790" i="3"/>
  <c r="S790" i="3"/>
  <c r="AO790" i="3"/>
  <c r="Q790" i="3"/>
  <c r="Y790" i="3"/>
  <c r="G790" i="3"/>
  <c r="M790" i="3"/>
  <c r="AA790" i="3"/>
  <c r="C790" i="3"/>
  <c r="U790" i="3"/>
  <c r="K790" i="3"/>
  <c r="AI790" i="3"/>
  <c r="AM790" i="3"/>
  <c r="O790" i="3"/>
  <c r="C769" i="3"/>
  <c r="Y769" i="3"/>
  <c r="AK769" i="3"/>
  <c r="AE769" i="3"/>
  <c r="G769" i="3"/>
  <c r="O769" i="3"/>
  <c r="U769" i="3"/>
  <c r="S769" i="3"/>
  <c r="AO769" i="3"/>
  <c r="Q769" i="3"/>
  <c r="K769" i="3"/>
  <c r="I769" i="3"/>
  <c r="W769" i="3"/>
  <c r="AA769" i="3"/>
  <c r="AI769" i="3"/>
  <c r="AG769" i="3"/>
  <c r="AM769" i="3"/>
  <c r="E769" i="3"/>
  <c r="AC769" i="3"/>
  <c r="M769" i="3"/>
  <c r="Q752" i="3"/>
  <c r="AE752" i="3"/>
  <c r="AI752" i="3"/>
  <c r="K752" i="3"/>
  <c r="AO752" i="3"/>
  <c r="S752" i="3"/>
  <c r="U752" i="3"/>
  <c r="Y752" i="3"/>
  <c r="G752" i="3"/>
  <c r="M752" i="3"/>
  <c r="E752" i="3"/>
  <c r="AA752" i="3"/>
  <c r="AK752" i="3"/>
  <c r="AM752" i="3"/>
  <c r="O752" i="3"/>
  <c r="C752" i="3"/>
  <c r="AG752" i="3"/>
  <c r="W752" i="3"/>
  <c r="I752" i="3"/>
  <c r="AC752" i="3"/>
  <c r="AI757" i="3"/>
  <c r="K757" i="3"/>
  <c r="AG757" i="3"/>
  <c r="I757" i="3"/>
  <c r="AM757" i="3"/>
  <c r="O757" i="3"/>
  <c r="AC757" i="3"/>
  <c r="S757" i="3"/>
  <c r="AO757" i="3"/>
  <c r="Q757" i="3"/>
  <c r="E757" i="3"/>
  <c r="W757" i="3"/>
  <c r="U757" i="3"/>
  <c r="AA757" i="3"/>
  <c r="M757" i="3"/>
  <c r="C757" i="3"/>
  <c r="Y757" i="3"/>
  <c r="AK757" i="3"/>
  <c r="AE757" i="3"/>
  <c r="G757" i="3"/>
  <c r="I880" i="3"/>
  <c r="G880" i="3"/>
  <c r="U880" i="3"/>
  <c r="C880" i="3"/>
  <c r="O880" i="3"/>
  <c r="K880" i="3"/>
  <c r="AE880" i="3"/>
  <c r="Y880" i="3"/>
  <c r="W880" i="3"/>
  <c r="AI880" i="3"/>
  <c r="E880" i="3"/>
  <c r="S880" i="3"/>
  <c r="Q880" i="3"/>
  <c r="AO880" i="3"/>
  <c r="AC880" i="3"/>
  <c r="AK880" i="3"/>
  <c r="M880" i="3"/>
  <c r="AA880" i="3"/>
  <c r="AG880" i="3"/>
  <c r="AM880" i="3"/>
  <c r="O840" i="3"/>
  <c r="U840" i="3"/>
  <c r="AI840" i="3"/>
  <c r="K840" i="3"/>
  <c r="AM840" i="3"/>
  <c r="I840" i="3"/>
  <c r="Q840" i="3"/>
  <c r="Y840" i="3"/>
  <c r="AG840" i="3"/>
  <c r="AO840" i="3"/>
  <c r="C840" i="3"/>
  <c r="E840" i="3"/>
  <c r="S840" i="3"/>
  <c r="AA840" i="3"/>
  <c r="AC840" i="3"/>
  <c r="AK840" i="3"/>
  <c r="M840" i="3"/>
  <c r="W840" i="3"/>
  <c r="AE840" i="3"/>
  <c r="G840" i="3"/>
  <c r="W802" i="3"/>
  <c r="AC802" i="3"/>
  <c r="E802" i="3"/>
  <c r="AG802" i="3"/>
  <c r="AO802" i="3"/>
  <c r="Q802" i="3"/>
  <c r="AE802" i="3"/>
  <c r="AK802" i="3"/>
  <c r="S802" i="3"/>
  <c r="AA802" i="3"/>
  <c r="C802" i="3"/>
  <c r="Y802" i="3"/>
  <c r="G802" i="3"/>
  <c r="M802" i="3"/>
  <c r="O802" i="3"/>
  <c r="AI802" i="3"/>
  <c r="K802" i="3"/>
  <c r="AM802" i="3"/>
  <c r="I802" i="3"/>
  <c r="U802" i="3"/>
  <c r="I830" i="3"/>
  <c r="W830" i="3"/>
  <c r="AC830" i="3"/>
  <c r="E830" i="3"/>
  <c r="AG830" i="3"/>
  <c r="AO830" i="3"/>
  <c r="Q830" i="3"/>
  <c r="AE830" i="3"/>
  <c r="AK830" i="3"/>
  <c r="S830" i="3"/>
  <c r="AA830" i="3"/>
  <c r="C830" i="3"/>
  <c r="Y830" i="3"/>
  <c r="G830" i="3"/>
  <c r="M830" i="3"/>
  <c r="O830" i="3"/>
  <c r="U830" i="3"/>
  <c r="AI830" i="3"/>
  <c r="K830" i="3"/>
  <c r="AM830" i="3"/>
  <c r="AA816" i="3"/>
  <c r="C816" i="3"/>
  <c r="Y816" i="3"/>
  <c r="G816" i="3"/>
  <c r="M816" i="3"/>
  <c r="O816" i="3"/>
  <c r="U816" i="3"/>
  <c r="AI816" i="3"/>
  <c r="K816" i="3"/>
  <c r="AM816" i="3"/>
  <c r="I816" i="3"/>
  <c r="W816" i="3"/>
  <c r="AC816" i="3"/>
  <c r="E816" i="3"/>
  <c r="AG816" i="3"/>
  <c r="AO816" i="3"/>
  <c r="Q816" i="3"/>
  <c r="AE816" i="3"/>
  <c r="AK816" i="3"/>
  <c r="S816" i="3"/>
  <c r="G826" i="3"/>
  <c r="M826" i="3"/>
  <c r="AA826" i="3"/>
  <c r="C826" i="3"/>
  <c r="Y826" i="3"/>
  <c r="O826" i="3"/>
  <c r="W826" i="3"/>
  <c r="AE826" i="3"/>
  <c r="AM826" i="3"/>
  <c r="I826" i="3"/>
  <c r="Q826" i="3"/>
  <c r="K826" i="3"/>
  <c r="AG826" i="3"/>
  <c r="AO826" i="3"/>
  <c r="AI826" i="3"/>
  <c r="E826" i="3"/>
  <c r="U826" i="3"/>
  <c r="AC826" i="3"/>
  <c r="AK826" i="3"/>
  <c r="S826" i="3"/>
  <c r="C891" i="3"/>
  <c r="Q891" i="3"/>
  <c r="O891" i="3"/>
  <c r="AE891" i="3"/>
  <c r="I891" i="3"/>
  <c r="AA891" i="3"/>
  <c r="AI891" i="3"/>
  <c r="S891" i="3"/>
  <c r="K891" i="3"/>
  <c r="Y891" i="3"/>
  <c r="AO891" i="3"/>
  <c r="AC891" i="3"/>
  <c r="G891" i="3"/>
  <c r="E891" i="3"/>
  <c r="M891" i="3"/>
  <c r="U891" i="3"/>
  <c r="W891" i="3"/>
  <c r="AG891" i="3"/>
  <c r="AK891" i="3"/>
  <c r="AM891" i="3"/>
  <c r="S875" i="3"/>
  <c r="O875" i="3"/>
  <c r="U875" i="3"/>
  <c r="I875" i="3"/>
  <c r="W875" i="3"/>
  <c r="Q875" i="3"/>
  <c r="AM875" i="3"/>
  <c r="AI875" i="3"/>
  <c r="AE875" i="3"/>
  <c r="AO875" i="3"/>
  <c r="E875" i="3"/>
  <c r="Y875" i="3"/>
  <c r="K875" i="3"/>
  <c r="G875" i="3"/>
  <c r="AC875" i="3"/>
  <c r="AK875" i="3"/>
  <c r="M875" i="3"/>
  <c r="AG875" i="3"/>
  <c r="AA875" i="3"/>
  <c r="C875" i="3"/>
  <c r="E906" i="3"/>
  <c r="S906" i="3"/>
  <c r="AG906" i="3"/>
  <c r="W906" i="3"/>
  <c r="I906" i="3"/>
  <c r="AK906" i="3"/>
  <c r="M906" i="3"/>
  <c r="C906" i="3"/>
  <c r="Q906" i="3"/>
  <c r="AA906" i="3"/>
  <c r="AE906" i="3"/>
  <c r="G906" i="3"/>
  <c r="AI906" i="3"/>
  <c r="U906" i="3"/>
  <c r="AO906" i="3"/>
  <c r="K906" i="3"/>
  <c r="Y906" i="3"/>
  <c r="AM906" i="3"/>
  <c r="AC906" i="3"/>
  <c r="O906" i="3"/>
  <c r="E890" i="3"/>
  <c r="AA890" i="3"/>
  <c r="AO890" i="3"/>
  <c r="W890" i="3"/>
  <c r="AM890" i="3"/>
  <c r="AK890" i="3"/>
  <c r="U890" i="3"/>
  <c r="C890" i="3"/>
  <c r="Q890" i="3"/>
  <c r="S890" i="3"/>
  <c r="AE890" i="3"/>
  <c r="O890" i="3"/>
  <c r="AI890" i="3"/>
  <c r="M890" i="3"/>
  <c r="AG890" i="3"/>
  <c r="K890" i="3"/>
  <c r="Y890" i="3"/>
  <c r="I890" i="3"/>
  <c r="AC890" i="3"/>
  <c r="G890" i="3"/>
  <c r="E874" i="3"/>
  <c r="Y874" i="3"/>
  <c r="AK874" i="3"/>
  <c r="G874" i="3"/>
  <c r="AO874" i="3"/>
  <c r="U874" i="3"/>
  <c r="AI874" i="3"/>
  <c r="K874" i="3"/>
  <c r="AA874" i="3"/>
  <c r="AC874" i="3"/>
  <c r="W874" i="3"/>
  <c r="C874" i="3"/>
  <c r="S874" i="3"/>
  <c r="AM874" i="3"/>
  <c r="O874" i="3"/>
  <c r="Q874" i="3"/>
  <c r="M874" i="3"/>
  <c r="I874" i="3"/>
  <c r="AE874" i="3"/>
  <c r="AG874" i="3"/>
  <c r="I807" i="3"/>
  <c r="W807" i="3"/>
  <c r="AC807" i="3"/>
  <c r="E807" i="3"/>
  <c r="AG807" i="3"/>
  <c r="AO807" i="3"/>
  <c r="Q807" i="3"/>
  <c r="AE807" i="3"/>
  <c r="AK807" i="3"/>
  <c r="S807" i="3"/>
  <c r="AA807" i="3"/>
  <c r="C807" i="3"/>
  <c r="Y807" i="3"/>
  <c r="G807" i="3"/>
  <c r="M807" i="3"/>
  <c r="O807" i="3"/>
  <c r="U807" i="3"/>
  <c r="AI807" i="3"/>
  <c r="K807" i="3"/>
  <c r="AM807" i="3"/>
  <c r="G791" i="3"/>
  <c r="M791" i="3"/>
  <c r="AA791" i="3"/>
  <c r="K791" i="3"/>
  <c r="AC791" i="3"/>
  <c r="AM791" i="3"/>
  <c r="O791" i="3"/>
  <c r="U791" i="3"/>
  <c r="E791" i="3"/>
  <c r="Q791" i="3"/>
  <c r="AG791" i="3"/>
  <c r="I791" i="3"/>
  <c r="AE791" i="3"/>
  <c r="AK791" i="3"/>
  <c r="C791" i="3"/>
  <c r="S791" i="3"/>
  <c r="AO791" i="3"/>
  <c r="Y791" i="3"/>
  <c r="W791" i="3"/>
  <c r="AI791" i="3"/>
  <c r="AM858" i="3"/>
  <c r="O858" i="3"/>
  <c r="U858" i="3"/>
  <c r="AI858" i="3"/>
  <c r="K858" i="3"/>
  <c r="AG858" i="3"/>
  <c r="I858" i="3"/>
  <c r="W858" i="3"/>
  <c r="AC858" i="3"/>
  <c r="E858" i="3"/>
  <c r="S858" i="3"/>
  <c r="AO858" i="3"/>
  <c r="Q858" i="3"/>
  <c r="AE858" i="3"/>
  <c r="AK858" i="3"/>
  <c r="G858" i="3"/>
  <c r="M858" i="3"/>
  <c r="AA858" i="3"/>
  <c r="C858" i="3"/>
  <c r="Y858" i="3"/>
  <c r="AA838" i="3"/>
  <c r="C838" i="3"/>
  <c r="Y838" i="3"/>
  <c r="G838" i="3"/>
  <c r="M838" i="3"/>
  <c r="O838" i="3"/>
  <c r="U838" i="3"/>
  <c r="AI838" i="3"/>
  <c r="K838" i="3"/>
  <c r="AM838" i="3"/>
  <c r="I838" i="3"/>
  <c r="W838" i="3"/>
  <c r="AC838" i="3"/>
  <c r="E838" i="3"/>
  <c r="AG838" i="3"/>
  <c r="AO838" i="3"/>
  <c r="Q838" i="3"/>
  <c r="AE838" i="3"/>
  <c r="AK838" i="3"/>
  <c r="S838" i="3"/>
  <c r="I808" i="3"/>
  <c r="W808" i="3"/>
  <c r="AC808" i="3"/>
  <c r="E808" i="3"/>
  <c r="AG808" i="3"/>
  <c r="AO808" i="3"/>
  <c r="Q808" i="3"/>
  <c r="AE808" i="3"/>
  <c r="AK808" i="3"/>
  <c r="S808" i="3"/>
  <c r="AA808" i="3"/>
  <c r="C808" i="3"/>
  <c r="Y808" i="3"/>
  <c r="G808" i="3"/>
  <c r="M808" i="3"/>
  <c r="O808" i="3"/>
  <c r="U808" i="3"/>
  <c r="AI808" i="3"/>
  <c r="K808" i="3"/>
  <c r="AM808" i="3"/>
  <c r="G772" i="3"/>
  <c r="M772" i="3"/>
  <c r="AA772" i="3"/>
  <c r="C772" i="3"/>
  <c r="Y772" i="3"/>
  <c r="AM772" i="3"/>
  <c r="O772" i="3"/>
  <c r="U772" i="3"/>
  <c r="AI772" i="3"/>
  <c r="K772" i="3"/>
  <c r="AG772" i="3"/>
  <c r="I772" i="3"/>
  <c r="W772" i="3"/>
  <c r="AC772" i="3"/>
  <c r="E772" i="3"/>
  <c r="S772" i="3"/>
  <c r="AO772" i="3"/>
  <c r="Q772" i="3"/>
  <c r="AE772" i="3"/>
  <c r="AK772" i="3"/>
  <c r="O848" i="3"/>
  <c r="U848" i="3"/>
  <c r="AI848" i="3"/>
  <c r="K848" i="3"/>
  <c r="AM848" i="3"/>
  <c r="AO848" i="3"/>
  <c r="C848" i="3"/>
  <c r="E848" i="3"/>
  <c r="S848" i="3"/>
  <c r="AA848" i="3"/>
  <c r="AC848" i="3"/>
  <c r="AK848" i="3"/>
  <c r="M848" i="3"/>
  <c r="W848" i="3"/>
  <c r="AE848" i="3"/>
  <c r="G848" i="3"/>
  <c r="Q848" i="3"/>
  <c r="Y848" i="3"/>
  <c r="AG848" i="3"/>
  <c r="I848" i="3"/>
  <c r="G810" i="3"/>
  <c r="M810" i="3"/>
  <c r="AA810" i="3"/>
  <c r="C810" i="3"/>
  <c r="Y810" i="3"/>
  <c r="AM810" i="3"/>
  <c r="O810" i="3"/>
  <c r="U810" i="3"/>
  <c r="AI810" i="3"/>
  <c r="K810" i="3"/>
  <c r="AG810" i="3"/>
  <c r="I810" i="3"/>
  <c r="W810" i="3"/>
  <c r="AC810" i="3"/>
  <c r="E810" i="3"/>
  <c r="S810" i="3"/>
  <c r="AO810" i="3"/>
  <c r="Q810" i="3"/>
  <c r="AE810" i="3"/>
  <c r="AK810" i="3"/>
  <c r="G778" i="3"/>
  <c r="M778" i="3"/>
  <c r="O778" i="3"/>
  <c r="U778" i="3"/>
  <c r="AI778" i="3"/>
  <c r="K778" i="3"/>
  <c r="AM778" i="3"/>
  <c r="I778" i="3"/>
  <c r="W778" i="3"/>
  <c r="AC778" i="3"/>
  <c r="E778" i="3"/>
  <c r="AG778" i="3"/>
  <c r="AO778" i="3"/>
  <c r="Q778" i="3"/>
  <c r="AE778" i="3"/>
  <c r="AK778" i="3"/>
  <c r="S778" i="3"/>
  <c r="AA778" i="3"/>
  <c r="C778" i="3"/>
  <c r="Y778" i="3"/>
  <c r="G773" i="3"/>
  <c r="M773" i="3"/>
  <c r="AA773" i="3"/>
  <c r="C773" i="3"/>
  <c r="Y773" i="3"/>
  <c r="AM773" i="3"/>
  <c r="O773" i="3"/>
  <c r="U773" i="3"/>
  <c r="AI773" i="3"/>
  <c r="K773" i="3"/>
  <c r="AG773" i="3"/>
  <c r="I773" i="3"/>
  <c r="W773" i="3"/>
  <c r="AC773" i="3"/>
  <c r="E773" i="3"/>
  <c r="S773" i="3"/>
  <c r="AO773" i="3"/>
  <c r="Q773" i="3"/>
  <c r="AE773" i="3"/>
  <c r="AK773" i="3"/>
  <c r="C744" i="3"/>
  <c r="AG744" i="3"/>
  <c r="I744" i="3"/>
  <c r="W744" i="3"/>
  <c r="U744" i="3"/>
  <c r="AI744" i="3"/>
  <c r="K744" i="3"/>
  <c r="AO744" i="3"/>
  <c r="Q744" i="3"/>
  <c r="AE744" i="3"/>
  <c r="G744" i="3"/>
  <c r="S744" i="3"/>
  <c r="Y744" i="3"/>
  <c r="AM744" i="3"/>
  <c r="AC744" i="3"/>
  <c r="AK744" i="3"/>
  <c r="E744" i="3"/>
  <c r="M744" i="3"/>
  <c r="O744" i="3"/>
  <c r="AA744" i="3"/>
  <c r="S864" i="3"/>
  <c r="AK864" i="3"/>
  <c r="AE864" i="3"/>
  <c r="Q864" i="3"/>
  <c r="AO864" i="3"/>
  <c r="G873" i="3"/>
  <c r="K873" i="3"/>
  <c r="Y873" i="3"/>
  <c r="E873" i="3"/>
  <c r="AC873" i="3"/>
  <c r="AK920" i="3"/>
  <c r="AE920" i="3"/>
  <c r="AA920" i="3"/>
  <c r="M920" i="3"/>
  <c r="AC920" i="3"/>
  <c r="AM907" i="3"/>
  <c r="Y907" i="3"/>
  <c r="K907" i="3"/>
  <c r="AI907" i="3"/>
  <c r="O907" i="3"/>
  <c r="E785" i="3"/>
  <c r="AC785" i="3"/>
  <c r="W785" i="3"/>
  <c r="I785" i="3"/>
  <c r="AG785" i="3"/>
  <c r="S862" i="3"/>
  <c r="AK862" i="3"/>
  <c r="AE862" i="3"/>
  <c r="Q862" i="3"/>
  <c r="AO862" i="3"/>
  <c r="AI795" i="3"/>
  <c r="U795" i="3"/>
  <c r="O795" i="3"/>
  <c r="AM795" i="3"/>
  <c r="K795" i="3"/>
  <c r="E803" i="3"/>
  <c r="AC803" i="3"/>
  <c r="W803" i="3"/>
  <c r="I803" i="3"/>
  <c r="AG803" i="3"/>
  <c r="E811" i="3"/>
  <c r="AC811" i="3"/>
  <c r="W811" i="3"/>
  <c r="I811" i="3"/>
  <c r="AG811" i="3"/>
  <c r="S853" i="3"/>
  <c r="AK853" i="3"/>
  <c r="AE853" i="3"/>
  <c r="Q853" i="3"/>
  <c r="AO853" i="3"/>
  <c r="S794" i="3"/>
  <c r="AK794" i="3"/>
  <c r="AE794" i="3"/>
  <c r="Q794" i="3"/>
  <c r="AO794" i="3"/>
  <c r="Y756" i="3"/>
  <c r="E756" i="3"/>
  <c r="S756" i="3"/>
  <c r="U756" i="3"/>
  <c r="W756" i="3"/>
  <c r="E841" i="3"/>
  <c r="AC841" i="3"/>
  <c r="W841" i="3"/>
  <c r="I841" i="3"/>
  <c r="AG841" i="3"/>
  <c r="S766" i="3"/>
  <c r="AK766" i="3"/>
  <c r="AA766" i="3"/>
  <c r="M766" i="3"/>
  <c r="O766" i="3"/>
  <c r="AG734" i="3"/>
  <c r="AO734" i="3"/>
  <c r="AA734" i="3"/>
  <c r="E734" i="3"/>
  <c r="AC734" i="3"/>
  <c r="E819" i="3"/>
  <c r="AC819" i="3"/>
  <c r="W819" i="3"/>
  <c r="I819" i="3"/>
  <c r="AG819" i="3"/>
  <c r="I777" i="3"/>
  <c r="AK777" i="3"/>
  <c r="AE777" i="3"/>
  <c r="Q777" i="3"/>
  <c r="AG777" i="3"/>
  <c r="E834" i="3"/>
  <c r="AC834" i="3"/>
  <c r="W834" i="3"/>
  <c r="I834" i="3"/>
  <c r="AG834" i="3"/>
  <c r="E866" i="3"/>
  <c r="AG866" i="3"/>
  <c r="AE866" i="3"/>
  <c r="Q866" i="3"/>
  <c r="AO866" i="3"/>
  <c r="U912" i="3"/>
  <c r="O912" i="3"/>
  <c r="Q912" i="3"/>
  <c r="C912" i="3"/>
  <c r="G912" i="3"/>
  <c r="Q760" i="3"/>
  <c r="AO760" i="3"/>
  <c r="S760" i="3"/>
  <c r="AC760" i="3"/>
  <c r="G760" i="3"/>
  <c r="I749" i="3"/>
  <c r="AG749" i="3"/>
  <c r="AK749" i="3"/>
  <c r="S749" i="3"/>
  <c r="E749" i="3"/>
  <c r="S837" i="3"/>
  <c r="AK837" i="3"/>
  <c r="AE837" i="3"/>
  <c r="Q837" i="3"/>
  <c r="AO837" i="3"/>
  <c r="E774" i="3"/>
  <c r="AC774" i="3"/>
  <c r="W774" i="3"/>
  <c r="I774" i="3"/>
  <c r="AG774" i="3"/>
  <c r="I909" i="3"/>
  <c r="AG909" i="3"/>
  <c r="S909" i="3"/>
  <c r="E909" i="3"/>
  <c r="AC909" i="3"/>
  <c r="E812" i="3"/>
  <c r="AC812" i="3"/>
  <c r="W812" i="3"/>
  <c r="I812" i="3"/>
  <c r="AG812" i="3"/>
  <c r="I759" i="3"/>
  <c r="AG759" i="3"/>
  <c r="K759" i="3"/>
  <c r="AI759" i="3"/>
  <c r="AE759" i="3"/>
  <c r="E857" i="3"/>
  <c r="AC857" i="3"/>
  <c r="W857" i="3"/>
  <c r="I857" i="3"/>
  <c r="AG857" i="3"/>
  <c r="AK761" i="3"/>
  <c r="Y761" i="3"/>
  <c r="C761" i="3"/>
  <c r="G761" i="3"/>
  <c r="S761" i="3"/>
  <c r="G851" i="3"/>
  <c r="AE851" i="3"/>
  <c r="U851" i="3"/>
  <c r="K821" i="3"/>
  <c r="AI746" i="3"/>
  <c r="K746" i="3"/>
  <c r="AO746" i="3"/>
  <c r="Q746" i="3"/>
  <c r="AE746" i="3"/>
  <c r="G746" i="3"/>
  <c r="M746" i="3"/>
  <c r="S746" i="3"/>
  <c r="U746" i="3"/>
  <c r="Y746" i="3"/>
  <c r="AM746" i="3"/>
  <c r="O746" i="3"/>
  <c r="E746" i="3"/>
  <c r="AA746" i="3"/>
  <c r="AK746" i="3"/>
  <c r="C746" i="3"/>
  <c r="AG746" i="3"/>
  <c r="I746" i="3"/>
  <c r="W746" i="3"/>
  <c r="AC746" i="3"/>
  <c r="O829" i="3"/>
  <c r="U829" i="3"/>
  <c r="AI829" i="3"/>
  <c r="K829" i="3"/>
  <c r="AM829" i="3"/>
  <c r="I829" i="3"/>
  <c r="W829" i="3"/>
  <c r="AC829" i="3"/>
  <c r="E829" i="3"/>
  <c r="AG829" i="3"/>
  <c r="AO829" i="3"/>
  <c r="Q829" i="3"/>
  <c r="AE829" i="3"/>
  <c r="AK829" i="3"/>
  <c r="S829" i="3"/>
  <c r="AA829" i="3"/>
  <c r="C829" i="3"/>
  <c r="Y829" i="3"/>
  <c r="G829" i="3"/>
  <c r="M829" i="3"/>
  <c r="AG864" i="3"/>
  <c r="E864" i="3"/>
  <c r="AC864" i="3"/>
  <c r="W864" i="3"/>
  <c r="I864" i="3"/>
  <c r="AE873" i="3"/>
  <c r="AI873" i="3"/>
  <c r="AM873" i="3"/>
  <c r="Q873" i="3"/>
  <c r="AO873" i="3"/>
  <c r="K920" i="3"/>
  <c r="E920" i="3"/>
  <c r="AG920" i="3"/>
  <c r="S920" i="3"/>
  <c r="AI920" i="3"/>
  <c r="G907" i="3"/>
  <c r="AE907" i="3"/>
  <c r="Q907" i="3"/>
  <c r="C907" i="3"/>
  <c r="U907" i="3"/>
  <c r="K785" i="3"/>
  <c r="AI785" i="3"/>
  <c r="U785" i="3"/>
  <c r="O785" i="3"/>
  <c r="AM785" i="3"/>
  <c r="AG862" i="3"/>
  <c r="E862" i="3"/>
  <c r="AC862" i="3"/>
  <c r="W862" i="3"/>
  <c r="I862" i="3"/>
  <c r="C795" i="3"/>
  <c r="AA795" i="3"/>
  <c r="M795" i="3"/>
  <c r="G795" i="3"/>
  <c r="Y795" i="3"/>
  <c r="K803" i="3"/>
  <c r="AI803" i="3"/>
  <c r="U803" i="3"/>
  <c r="O803" i="3"/>
  <c r="AM803" i="3"/>
  <c r="K811" i="3"/>
  <c r="AI811" i="3"/>
  <c r="U811" i="3"/>
  <c r="O811" i="3"/>
  <c r="AM811" i="3"/>
  <c r="AG853" i="3"/>
  <c r="E853" i="3"/>
  <c r="AC853" i="3"/>
  <c r="W853" i="3"/>
  <c r="I853" i="3"/>
  <c r="AG794" i="3"/>
  <c r="E794" i="3"/>
  <c r="AC794" i="3"/>
  <c r="W794" i="3"/>
  <c r="I794" i="3"/>
  <c r="M756" i="3"/>
  <c r="Q756" i="3"/>
  <c r="AO756" i="3"/>
  <c r="K756" i="3"/>
  <c r="AI756" i="3"/>
  <c r="K841" i="3"/>
  <c r="AI841" i="3"/>
  <c r="U841" i="3"/>
  <c r="O841" i="3"/>
  <c r="AM841" i="3"/>
  <c r="Q766" i="3"/>
  <c r="Y766" i="3"/>
  <c r="AO766" i="3"/>
  <c r="K766" i="3"/>
  <c r="AI766" i="3"/>
  <c r="S734" i="3"/>
  <c r="I734" i="3"/>
  <c r="Y734" i="3"/>
  <c r="K734" i="3"/>
  <c r="AI734" i="3"/>
  <c r="K819" i="3"/>
  <c r="AI819" i="3"/>
  <c r="U819" i="3"/>
  <c r="O819" i="3"/>
  <c r="AM819" i="3"/>
  <c r="U777" i="3"/>
  <c r="E777" i="3"/>
  <c r="AC777" i="3"/>
  <c r="W777" i="3"/>
  <c r="AM777" i="3"/>
  <c r="K834" i="3"/>
  <c r="AI834" i="3"/>
  <c r="U834" i="3"/>
  <c r="O834" i="3"/>
  <c r="AM834" i="3"/>
  <c r="K866" i="3"/>
  <c r="AM866" i="3"/>
  <c r="AC866" i="3"/>
  <c r="W866" i="3"/>
  <c r="I866" i="3"/>
  <c r="AE912" i="3"/>
  <c r="K912" i="3"/>
  <c r="W912" i="3"/>
  <c r="AA912" i="3"/>
  <c r="M912" i="3"/>
  <c r="AE760" i="3"/>
  <c r="I760" i="3"/>
  <c r="AG760" i="3"/>
  <c r="K760" i="3"/>
  <c r="AI760" i="3"/>
  <c r="O749" i="3"/>
  <c r="AM749" i="3"/>
  <c r="Y749" i="3"/>
  <c r="M749" i="3"/>
  <c r="K749" i="3"/>
  <c r="AG837" i="3"/>
  <c r="E837" i="3"/>
  <c r="AC837" i="3"/>
  <c r="W837" i="3"/>
  <c r="I837" i="3"/>
  <c r="K774" i="3"/>
  <c r="AI774" i="3"/>
  <c r="U774" i="3"/>
  <c r="O774" i="3"/>
  <c r="AM774" i="3"/>
  <c r="O909" i="3"/>
  <c r="AM909" i="3"/>
  <c r="Y909" i="3"/>
  <c r="K909" i="3"/>
  <c r="AI909" i="3"/>
  <c r="K812" i="3"/>
  <c r="AI812" i="3"/>
  <c r="U812" i="3"/>
  <c r="O812" i="3"/>
  <c r="AM812" i="3"/>
  <c r="W759" i="3"/>
  <c r="U759" i="3"/>
  <c r="Y759" i="3"/>
  <c r="C759" i="3"/>
  <c r="E759" i="3"/>
  <c r="K857" i="3"/>
  <c r="AI857" i="3"/>
  <c r="U857" i="3"/>
  <c r="O857" i="3"/>
  <c r="AM857" i="3"/>
  <c r="W761" i="3"/>
  <c r="E761" i="3"/>
  <c r="M761" i="3"/>
  <c r="AO761" i="3"/>
  <c r="M851" i="3"/>
  <c r="AK851" i="3"/>
  <c r="AI851" i="3"/>
  <c r="AA851" i="3"/>
  <c r="AI821" i="3"/>
  <c r="W796" i="3"/>
  <c r="AC796" i="3"/>
  <c r="E796" i="3"/>
  <c r="AG796" i="3"/>
  <c r="I796" i="3"/>
  <c r="Q796" i="3"/>
  <c r="AE796" i="3"/>
  <c r="AK796" i="3"/>
  <c r="S796" i="3"/>
  <c r="AO796" i="3"/>
  <c r="C796" i="3"/>
  <c r="Y796" i="3"/>
  <c r="G796" i="3"/>
  <c r="M796" i="3"/>
  <c r="AA796" i="3"/>
  <c r="AM796" i="3"/>
  <c r="O796" i="3"/>
  <c r="AI796" i="3"/>
  <c r="U796" i="3"/>
  <c r="K796" i="3"/>
  <c r="W903" i="3"/>
  <c r="AK903" i="3"/>
  <c r="M903" i="3"/>
  <c r="AA903" i="3"/>
  <c r="AO903" i="3"/>
  <c r="C903" i="3"/>
  <c r="Q903" i="3"/>
  <c r="AE903" i="3"/>
  <c r="G903" i="3"/>
  <c r="U903" i="3"/>
  <c r="AI903" i="3"/>
  <c r="K903" i="3"/>
  <c r="Y903" i="3"/>
  <c r="AM903" i="3"/>
  <c r="O903" i="3"/>
  <c r="AC903" i="3"/>
  <c r="E903" i="3"/>
  <c r="S903" i="3"/>
  <c r="AG903" i="3"/>
  <c r="I903" i="3"/>
  <c r="C918" i="3"/>
  <c r="Q918" i="3"/>
  <c r="AE918" i="3"/>
  <c r="G918" i="3"/>
  <c r="U918" i="3"/>
  <c r="K918" i="3"/>
  <c r="S918" i="3"/>
  <c r="AA918" i="3"/>
  <c r="AI918" i="3"/>
  <c r="E918" i="3"/>
  <c r="M918" i="3"/>
  <c r="O918" i="3"/>
  <c r="AC918" i="3"/>
  <c r="AK918" i="3"/>
  <c r="AM918" i="3"/>
  <c r="I918" i="3"/>
  <c r="AO918" i="3"/>
  <c r="W918" i="3"/>
  <c r="Y918" i="3"/>
  <c r="AG918" i="3"/>
  <c r="W735" i="3"/>
  <c r="AK735" i="3"/>
  <c r="M735" i="3"/>
  <c r="AA735" i="3"/>
  <c r="AO735" i="3"/>
  <c r="C735" i="3"/>
  <c r="Q735" i="3"/>
  <c r="AE735" i="3"/>
  <c r="G735" i="3"/>
  <c r="U735" i="3"/>
  <c r="AI735" i="3"/>
  <c r="K735" i="3"/>
  <c r="Y735" i="3"/>
  <c r="AM735" i="3"/>
  <c r="O735" i="3"/>
  <c r="AC735" i="3"/>
  <c r="E735" i="3"/>
  <c r="S735" i="3"/>
  <c r="AG735" i="3"/>
  <c r="I735" i="3"/>
  <c r="AA845" i="3"/>
  <c r="C845" i="3"/>
  <c r="Y845" i="3"/>
  <c r="G845" i="3"/>
  <c r="M845" i="3"/>
  <c r="O845" i="3"/>
  <c r="U845" i="3"/>
  <c r="AI845" i="3"/>
  <c r="K845" i="3"/>
  <c r="AM845" i="3"/>
  <c r="I845" i="3"/>
  <c r="W845" i="3"/>
  <c r="AC845" i="3"/>
  <c r="E845" i="3"/>
  <c r="AG845" i="3"/>
  <c r="AO845" i="3"/>
  <c r="Q845" i="3"/>
  <c r="AE845" i="3"/>
  <c r="AK845" i="3"/>
  <c r="S845" i="3"/>
  <c r="G860" i="3"/>
  <c r="M860" i="3"/>
  <c r="AA860" i="3"/>
  <c r="C860" i="3"/>
  <c r="Y860" i="3"/>
  <c r="O860" i="3"/>
  <c r="W860" i="3"/>
  <c r="AE860" i="3"/>
  <c r="AM860" i="3"/>
  <c r="I860" i="3"/>
  <c r="Q860" i="3"/>
  <c r="K860" i="3"/>
  <c r="AG860" i="3"/>
  <c r="AO860" i="3"/>
  <c r="AI860" i="3"/>
  <c r="E860" i="3"/>
  <c r="AC860" i="3"/>
  <c r="AK860" i="3"/>
  <c r="S860" i="3"/>
  <c r="U860" i="3"/>
  <c r="AM916" i="3"/>
  <c r="O916" i="3"/>
  <c r="AI916" i="3"/>
  <c r="E916" i="3"/>
  <c r="Y916" i="3"/>
  <c r="S916" i="3"/>
  <c r="AG916" i="3"/>
  <c r="I916" i="3"/>
  <c r="AC916" i="3"/>
  <c r="AK916" i="3"/>
  <c r="M916" i="3"/>
  <c r="AA916" i="3"/>
  <c r="AO916" i="3"/>
  <c r="W916" i="3"/>
  <c r="AE916" i="3"/>
  <c r="G916" i="3"/>
  <c r="U916" i="3"/>
  <c r="C916" i="3"/>
  <c r="Q916" i="3"/>
  <c r="K916" i="3"/>
  <c r="S835" i="3"/>
  <c r="AO835" i="3"/>
  <c r="Q835" i="3"/>
  <c r="AE835" i="3"/>
  <c r="AK835" i="3"/>
  <c r="G835" i="3"/>
  <c r="M835" i="3"/>
  <c r="AA835" i="3"/>
  <c r="C835" i="3"/>
  <c r="Y835" i="3"/>
  <c r="AM835" i="3"/>
  <c r="O835" i="3"/>
  <c r="U835" i="3"/>
  <c r="AI835" i="3"/>
  <c r="K835" i="3"/>
  <c r="W835" i="3"/>
  <c r="AC835" i="3"/>
  <c r="AG835" i="3"/>
  <c r="E835" i="3"/>
  <c r="I835" i="3"/>
  <c r="G820" i="3"/>
  <c r="M820" i="3"/>
  <c r="AA820" i="3"/>
  <c r="C820" i="3"/>
  <c r="Y820" i="3"/>
  <c r="AM820" i="3"/>
  <c r="O820" i="3"/>
  <c r="U820" i="3"/>
  <c r="AI820" i="3"/>
  <c r="K820" i="3"/>
  <c r="AG820" i="3"/>
  <c r="I820" i="3"/>
  <c r="W820" i="3"/>
  <c r="AC820" i="3"/>
  <c r="E820" i="3"/>
  <c r="Q820" i="3"/>
  <c r="AE820" i="3"/>
  <c r="S820" i="3"/>
  <c r="AK820" i="3"/>
  <c r="AO820" i="3"/>
  <c r="AA832" i="3"/>
  <c r="C832" i="3"/>
  <c r="Y832" i="3"/>
  <c r="G832" i="3"/>
  <c r="M832" i="3"/>
  <c r="O832" i="3"/>
  <c r="U832" i="3"/>
  <c r="AI832" i="3"/>
  <c r="K832" i="3"/>
  <c r="AM832" i="3"/>
  <c r="I832" i="3"/>
  <c r="W832" i="3"/>
  <c r="AC832" i="3"/>
  <c r="E832" i="3"/>
  <c r="AG832" i="3"/>
  <c r="AO832" i="3"/>
  <c r="Q832" i="3"/>
  <c r="AE832" i="3"/>
  <c r="AK832" i="3"/>
  <c r="S832" i="3"/>
  <c r="AM914" i="3"/>
  <c r="O914" i="3"/>
  <c r="AI914" i="3"/>
  <c r="K914" i="3"/>
  <c r="AE914" i="3"/>
  <c r="S914" i="3"/>
  <c r="AG914" i="3"/>
  <c r="I914" i="3"/>
  <c r="AC914" i="3"/>
  <c r="Y914" i="3"/>
  <c r="M914" i="3"/>
  <c r="AA914" i="3"/>
  <c r="AO914" i="3"/>
  <c r="W914" i="3"/>
  <c r="E914" i="3"/>
  <c r="G914" i="3"/>
  <c r="U914" i="3"/>
  <c r="C914" i="3"/>
  <c r="Q914" i="3"/>
  <c r="AK914" i="3"/>
  <c r="AM864" i="3"/>
  <c r="K864" i="3"/>
  <c r="AI864" i="3"/>
  <c r="U864" i="3"/>
  <c r="O864" i="3"/>
  <c r="U873" i="3"/>
  <c r="O873" i="3"/>
  <c r="S873" i="3"/>
  <c r="W873" i="3"/>
  <c r="I873" i="3"/>
  <c r="I920" i="3"/>
  <c r="AO920" i="3"/>
  <c r="AM920" i="3"/>
  <c r="Q920" i="3"/>
  <c r="C920" i="3"/>
  <c r="M907" i="3"/>
  <c r="AK907" i="3"/>
  <c r="W907" i="3"/>
  <c r="AO907" i="3"/>
  <c r="AA907" i="3"/>
  <c r="Y785" i="3"/>
  <c r="C785" i="3"/>
  <c r="AA785" i="3"/>
  <c r="M785" i="3"/>
  <c r="G785" i="3"/>
  <c r="AM862" i="3"/>
  <c r="K862" i="3"/>
  <c r="AI862" i="3"/>
  <c r="U862" i="3"/>
  <c r="O862" i="3"/>
  <c r="Q795" i="3"/>
  <c r="AO795" i="3"/>
  <c r="S795" i="3"/>
  <c r="AK795" i="3"/>
  <c r="AE795" i="3"/>
  <c r="Y803" i="3"/>
  <c r="C803" i="3"/>
  <c r="AA803" i="3"/>
  <c r="M803" i="3"/>
  <c r="G803" i="3"/>
  <c r="Y811" i="3"/>
  <c r="C811" i="3"/>
  <c r="AA811" i="3"/>
  <c r="M811" i="3"/>
  <c r="G811" i="3"/>
  <c r="AM853" i="3"/>
  <c r="K853" i="3"/>
  <c r="AI853" i="3"/>
  <c r="U853" i="3"/>
  <c r="O853" i="3"/>
  <c r="AM794" i="3"/>
  <c r="K794" i="3"/>
  <c r="AI794" i="3"/>
  <c r="U794" i="3"/>
  <c r="O794" i="3"/>
  <c r="O756" i="3"/>
  <c r="AM756" i="3"/>
  <c r="I756" i="3"/>
  <c r="AG756" i="3"/>
  <c r="C756" i="3"/>
  <c r="Y841" i="3"/>
  <c r="C841" i="3"/>
  <c r="AA841" i="3"/>
  <c r="M841" i="3"/>
  <c r="G841" i="3"/>
  <c r="AE766" i="3"/>
  <c r="AM766" i="3"/>
  <c r="I766" i="3"/>
  <c r="AG766" i="3"/>
  <c r="C766" i="3"/>
  <c r="AM734" i="3"/>
  <c r="O734" i="3"/>
  <c r="AE734" i="3"/>
  <c r="Q734" i="3"/>
  <c r="C734" i="3"/>
  <c r="Y819" i="3"/>
  <c r="C819" i="3"/>
  <c r="AA819" i="3"/>
  <c r="M819" i="3"/>
  <c r="G819" i="3"/>
  <c r="O777" i="3"/>
  <c r="K777" i="3"/>
  <c r="AI777" i="3"/>
  <c r="M777" i="3"/>
  <c r="G777" i="3"/>
  <c r="Y834" i="3"/>
  <c r="C834" i="3"/>
  <c r="AA834" i="3"/>
  <c r="M834" i="3"/>
  <c r="G834" i="3"/>
  <c r="M866" i="3"/>
  <c r="G866" i="3"/>
  <c r="AI866" i="3"/>
  <c r="U866" i="3"/>
  <c r="O866" i="3"/>
  <c r="E912" i="3"/>
  <c r="Y912" i="3"/>
  <c r="AC912" i="3"/>
  <c r="AG912" i="3"/>
  <c r="S912" i="3"/>
  <c r="AK760" i="3"/>
  <c r="W760" i="3"/>
  <c r="M760" i="3"/>
  <c r="Y760" i="3"/>
  <c r="C760" i="3"/>
  <c r="U749" i="3"/>
  <c r="G749" i="3"/>
  <c r="AE749" i="3"/>
  <c r="Q749" i="3"/>
  <c r="AA749" i="3"/>
  <c r="AM837" i="3"/>
  <c r="K837" i="3"/>
  <c r="AI837" i="3"/>
  <c r="U837" i="3"/>
  <c r="O837" i="3"/>
  <c r="Y774" i="3"/>
  <c r="C774" i="3"/>
  <c r="AA774" i="3"/>
  <c r="M774" i="3"/>
  <c r="G774" i="3"/>
  <c r="U909" i="3"/>
  <c r="G909" i="3"/>
  <c r="AE909" i="3"/>
  <c r="Q909" i="3"/>
  <c r="C909" i="3"/>
  <c r="Y812" i="3"/>
  <c r="C812" i="3"/>
  <c r="AA812" i="3"/>
  <c r="M812" i="3"/>
  <c r="G812" i="3"/>
  <c r="AK759" i="3"/>
  <c r="O759" i="3"/>
  <c r="AM759" i="3"/>
  <c r="AC759" i="3"/>
  <c r="AA759" i="3"/>
  <c r="Y857" i="3"/>
  <c r="C857" i="3"/>
  <c r="AA857" i="3"/>
  <c r="M857" i="3"/>
  <c r="G857" i="3"/>
  <c r="U761" i="3"/>
  <c r="O761" i="3"/>
  <c r="Q761" i="3"/>
  <c r="S851" i="3"/>
  <c r="K851" i="3"/>
  <c r="C851" i="3"/>
  <c r="AC761" i="3"/>
  <c r="AA761" i="3"/>
  <c r="K919" i="3"/>
  <c r="Y919" i="3"/>
  <c r="AM919" i="3"/>
  <c r="AC919" i="3"/>
  <c r="AA919" i="3"/>
  <c r="E919" i="3"/>
  <c r="S919" i="3"/>
  <c r="AG919" i="3"/>
  <c r="O919" i="3"/>
  <c r="I919" i="3"/>
  <c r="AK919" i="3"/>
  <c r="M919" i="3"/>
  <c r="C919" i="3"/>
  <c r="AO919" i="3"/>
  <c r="U919" i="3"/>
  <c r="AE919" i="3"/>
  <c r="G919" i="3"/>
  <c r="AI919" i="3"/>
  <c r="W919" i="3"/>
  <c r="Q919" i="3"/>
  <c r="W887" i="3"/>
  <c r="AK887" i="3"/>
  <c r="M887" i="3"/>
  <c r="AA887" i="3"/>
  <c r="AO887" i="3"/>
  <c r="C887" i="3"/>
  <c r="Q887" i="3"/>
  <c r="AE887" i="3"/>
  <c r="G887" i="3"/>
  <c r="U887" i="3"/>
  <c r="AI887" i="3"/>
  <c r="K887" i="3"/>
  <c r="Y887" i="3"/>
  <c r="AM887" i="3"/>
  <c r="O887" i="3"/>
  <c r="AC887" i="3"/>
  <c r="E887" i="3"/>
  <c r="S887" i="3"/>
  <c r="AG887" i="3"/>
  <c r="I887" i="3"/>
  <c r="W902" i="3"/>
  <c r="AK902" i="3"/>
  <c r="M902" i="3"/>
  <c r="AA902" i="3"/>
  <c r="AO902" i="3"/>
  <c r="C902" i="3"/>
  <c r="Q902" i="3"/>
  <c r="AE902" i="3"/>
  <c r="G902" i="3"/>
  <c r="U902" i="3"/>
  <c r="AI902" i="3"/>
  <c r="K902" i="3"/>
  <c r="Y902" i="3"/>
  <c r="AM902" i="3"/>
  <c r="O902" i="3"/>
  <c r="E902" i="3"/>
  <c r="S902" i="3"/>
  <c r="AG902" i="3"/>
  <c r="AC902" i="3"/>
  <c r="I902" i="3"/>
  <c r="AI886" i="3"/>
  <c r="K886" i="3"/>
  <c r="Y886" i="3"/>
  <c r="AM886" i="3"/>
  <c r="O886" i="3"/>
  <c r="AC886" i="3"/>
  <c r="E886" i="3"/>
  <c r="S886" i="3"/>
  <c r="AG886" i="3"/>
  <c r="I886" i="3"/>
  <c r="W886" i="3"/>
  <c r="AK886" i="3"/>
  <c r="M886" i="3"/>
  <c r="AA886" i="3"/>
  <c r="AO886" i="3"/>
  <c r="C886" i="3"/>
  <c r="Q886" i="3"/>
  <c r="AE886" i="3"/>
  <c r="G886" i="3"/>
  <c r="U886" i="3"/>
  <c r="O846" i="3"/>
  <c r="U846" i="3"/>
  <c r="AI846" i="3"/>
  <c r="K846" i="3"/>
  <c r="AM846" i="3"/>
  <c r="I846" i="3"/>
  <c r="W846" i="3"/>
  <c r="AC846" i="3"/>
  <c r="E846" i="3"/>
  <c r="AG846" i="3"/>
  <c r="AO846" i="3"/>
  <c r="Q846" i="3"/>
  <c r="AE846" i="3"/>
  <c r="AK846" i="3"/>
  <c r="S846" i="3"/>
  <c r="AA846" i="3"/>
  <c r="C846" i="3"/>
  <c r="Y846" i="3"/>
  <c r="G846" i="3"/>
  <c r="M846" i="3"/>
  <c r="AM842" i="3"/>
  <c r="O842" i="3"/>
  <c r="U842" i="3"/>
  <c r="AI842" i="3"/>
  <c r="K842" i="3"/>
  <c r="AG842" i="3"/>
  <c r="I842" i="3"/>
  <c r="W842" i="3"/>
  <c r="AC842" i="3"/>
  <c r="E842" i="3"/>
  <c r="S842" i="3"/>
  <c r="AO842" i="3"/>
  <c r="Q842" i="3"/>
  <c r="AE842" i="3"/>
  <c r="AK842" i="3"/>
  <c r="G842" i="3"/>
  <c r="M842" i="3"/>
  <c r="AA842" i="3"/>
  <c r="C842" i="3"/>
  <c r="Y842" i="3"/>
  <c r="I854" i="3"/>
  <c r="W854" i="3"/>
  <c r="AC854" i="3"/>
  <c r="E854" i="3"/>
  <c r="AG854" i="3"/>
  <c r="AO854" i="3"/>
  <c r="Q854" i="3"/>
  <c r="AE854" i="3"/>
  <c r="AK854" i="3"/>
  <c r="S854" i="3"/>
  <c r="AA854" i="3"/>
  <c r="C854" i="3"/>
  <c r="Y854" i="3"/>
  <c r="G854" i="3"/>
  <c r="M854" i="3"/>
  <c r="K854" i="3"/>
  <c r="O854" i="3"/>
  <c r="AM854" i="3"/>
  <c r="U854" i="3"/>
  <c r="AI854" i="3"/>
  <c r="I770" i="3"/>
  <c r="AM770" i="3"/>
  <c r="AI770" i="3"/>
  <c r="S770" i="3"/>
  <c r="Q770" i="3"/>
  <c r="K770" i="3"/>
  <c r="AO770" i="3"/>
  <c r="Y770" i="3"/>
  <c r="O770" i="3"/>
  <c r="E770" i="3"/>
  <c r="M770" i="3"/>
  <c r="AA770" i="3"/>
  <c r="AK770" i="3"/>
  <c r="AC770" i="3"/>
  <c r="U770" i="3"/>
  <c r="G770" i="3"/>
  <c r="C770" i="3"/>
  <c r="AG770" i="3"/>
  <c r="W770" i="3"/>
  <c r="AE770" i="3"/>
  <c r="AI788" i="3"/>
  <c r="K788" i="3"/>
  <c r="AM788" i="3"/>
  <c r="O788" i="3"/>
  <c r="U788" i="3"/>
  <c r="W788" i="3"/>
  <c r="AC788" i="3"/>
  <c r="E788" i="3"/>
  <c r="AG788" i="3"/>
  <c r="I788" i="3"/>
  <c r="Q788" i="3"/>
  <c r="AE788" i="3"/>
  <c r="AK788" i="3"/>
  <c r="S788" i="3"/>
  <c r="AO788" i="3"/>
  <c r="C788" i="3"/>
  <c r="Y788" i="3"/>
  <c r="G788" i="3"/>
  <c r="M788" i="3"/>
  <c r="AA788" i="3"/>
  <c r="O861" i="3"/>
  <c r="U861" i="3"/>
  <c r="AI861" i="3"/>
  <c r="K861" i="3"/>
  <c r="AM861" i="3"/>
  <c r="AA861" i="3"/>
  <c r="AC861" i="3"/>
  <c r="AK861" i="3"/>
  <c r="M861" i="3"/>
  <c r="W861" i="3"/>
  <c r="AE861" i="3"/>
  <c r="G861" i="3"/>
  <c r="I861" i="3"/>
  <c r="Q861" i="3"/>
  <c r="Y861" i="3"/>
  <c r="AG861" i="3"/>
  <c r="AO861" i="3"/>
  <c r="C861" i="3"/>
  <c r="E861" i="3"/>
  <c r="S861" i="3"/>
  <c r="S892" i="3"/>
  <c r="AG892" i="3"/>
  <c r="W892" i="3"/>
  <c r="U892" i="3"/>
  <c r="Y892" i="3"/>
  <c r="G892" i="3"/>
  <c r="AC892" i="3"/>
  <c r="I892" i="3"/>
  <c r="O892" i="3"/>
  <c r="AM892" i="3"/>
  <c r="Q892" i="3"/>
  <c r="K892" i="3"/>
  <c r="AO892" i="3"/>
  <c r="C892" i="3"/>
  <c r="E892" i="3"/>
  <c r="AK892" i="3"/>
  <c r="AA892" i="3"/>
  <c r="M892" i="3"/>
  <c r="AI892" i="3"/>
  <c r="AE892" i="3"/>
  <c r="AM876" i="3"/>
  <c r="AK876" i="3"/>
  <c r="M876" i="3"/>
  <c r="AG876" i="3"/>
  <c r="AI876" i="3"/>
  <c r="I876" i="3"/>
  <c r="AE876" i="3"/>
  <c r="K876" i="3"/>
  <c r="G876" i="3"/>
  <c r="U876" i="3"/>
  <c r="AO876" i="3"/>
  <c r="Q876" i="3"/>
  <c r="C876" i="3"/>
  <c r="AA876" i="3"/>
  <c r="W876" i="3"/>
  <c r="AC876" i="3"/>
  <c r="E876" i="3"/>
  <c r="Y876" i="3"/>
  <c r="S876" i="3"/>
  <c r="O876" i="3"/>
  <c r="G844" i="3"/>
  <c r="M844" i="3"/>
  <c r="AA844" i="3"/>
  <c r="C844" i="3"/>
  <c r="Y844" i="3"/>
  <c r="S844" i="3"/>
  <c r="U844" i="3"/>
  <c r="AC844" i="3"/>
  <c r="AK844" i="3"/>
  <c r="O844" i="3"/>
  <c r="W844" i="3"/>
  <c r="AE844" i="3"/>
  <c r="AM844" i="3"/>
  <c r="I844" i="3"/>
  <c r="Q844" i="3"/>
  <c r="K844" i="3"/>
  <c r="AO844" i="3"/>
  <c r="AI844" i="3"/>
  <c r="E844" i="3"/>
  <c r="AG844" i="3"/>
  <c r="I814" i="3"/>
  <c r="W814" i="3"/>
  <c r="AC814" i="3"/>
  <c r="E814" i="3"/>
  <c r="AG814" i="3"/>
  <c r="AO814" i="3"/>
  <c r="Q814" i="3"/>
  <c r="AE814" i="3"/>
  <c r="AK814" i="3"/>
  <c r="S814" i="3"/>
  <c r="AA814" i="3"/>
  <c r="C814" i="3"/>
  <c r="Y814" i="3"/>
  <c r="G814" i="3"/>
  <c r="M814" i="3"/>
  <c r="O814" i="3"/>
  <c r="U814" i="3"/>
  <c r="AI814" i="3"/>
  <c r="K814" i="3"/>
  <c r="AM814" i="3"/>
  <c r="AM798" i="3"/>
  <c r="O798" i="3"/>
  <c r="U798" i="3"/>
  <c r="E798" i="3"/>
  <c r="AE798" i="3"/>
  <c r="AG798" i="3"/>
  <c r="I798" i="3"/>
  <c r="Q798" i="3"/>
  <c r="W798" i="3"/>
  <c r="K798" i="3"/>
  <c r="S798" i="3"/>
  <c r="AO798" i="3"/>
  <c r="AI798" i="3"/>
  <c r="C798" i="3"/>
  <c r="AK798" i="3"/>
  <c r="G798" i="3"/>
  <c r="M798" i="3"/>
  <c r="AA798" i="3"/>
  <c r="Y798" i="3"/>
  <c r="AC798" i="3"/>
  <c r="G782" i="3"/>
  <c r="M782" i="3"/>
  <c r="AA782" i="3"/>
  <c r="C782" i="3"/>
  <c r="Y782" i="3"/>
  <c r="AM782" i="3"/>
  <c r="O782" i="3"/>
  <c r="U782" i="3"/>
  <c r="AI782" i="3"/>
  <c r="K782" i="3"/>
  <c r="AG782" i="3"/>
  <c r="I782" i="3"/>
  <c r="W782" i="3"/>
  <c r="AC782" i="3"/>
  <c r="E782" i="3"/>
  <c r="S782" i="3"/>
  <c r="AO782" i="3"/>
  <c r="Q782" i="3"/>
  <c r="AE782" i="3"/>
  <c r="AK782" i="3"/>
  <c r="G779" i="3"/>
  <c r="M779" i="3"/>
  <c r="AA779" i="3"/>
  <c r="C779" i="3"/>
  <c r="Y779" i="3"/>
  <c r="AG779" i="3"/>
  <c r="AO779" i="3"/>
  <c r="AI779" i="3"/>
  <c r="E779" i="3"/>
  <c r="S779" i="3"/>
  <c r="U779" i="3"/>
  <c r="AC779" i="3"/>
  <c r="AK779" i="3"/>
  <c r="O779" i="3"/>
  <c r="W779" i="3"/>
  <c r="AE779" i="3"/>
  <c r="AM779" i="3"/>
  <c r="I779" i="3"/>
  <c r="Q779" i="3"/>
  <c r="K779" i="3"/>
  <c r="G865" i="3"/>
  <c r="M865" i="3"/>
  <c r="AA865" i="3"/>
  <c r="C865" i="3"/>
  <c r="Y865" i="3"/>
  <c r="S865" i="3"/>
  <c r="U865" i="3"/>
  <c r="AC865" i="3"/>
  <c r="AK865" i="3"/>
  <c r="O865" i="3"/>
  <c r="W865" i="3"/>
  <c r="AE865" i="3"/>
  <c r="AM865" i="3"/>
  <c r="I865" i="3"/>
  <c r="Q865" i="3"/>
  <c r="K865" i="3"/>
  <c r="E865" i="3"/>
  <c r="AG865" i="3"/>
  <c r="AO865" i="3"/>
  <c r="AI865" i="3"/>
  <c r="S849" i="3"/>
  <c r="AO849" i="3"/>
  <c r="Q849" i="3"/>
  <c r="AE849" i="3"/>
  <c r="AK849" i="3"/>
  <c r="G849" i="3"/>
  <c r="M849" i="3"/>
  <c r="AA849" i="3"/>
  <c r="C849" i="3"/>
  <c r="Y849" i="3"/>
  <c r="AM849" i="3"/>
  <c r="O849" i="3"/>
  <c r="U849" i="3"/>
  <c r="AI849" i="3"/>
  <c r="K849" i="3"/>
  <c r="AG849" i="3"/>
  <c r="I849" i="3"/>
  <c r="W849" i="3"/>
  <c r="AC849" i="3"/>
  <c r="E849" i="3"/>
  <c r="C896" i="3"/>
  <c r="Q896" i="3"/>
  <c r="AE896" i="3"/>
  <c r="G896" i="3"/>
  <c r="U896" i="3"/>
  <c r="AI896" i="3"/>
  <c r="K896" i="3"/>
  <c r="Y896" i="3"/>
  <c r="AM896" i="3"/>
  <c r="O896" i="3"/>
  <c r="AC896" i="3"/>
  <c r="E896" i="3"/>
  <c r="S896" i="3"/>
  <c r="AG896" i="3"/>
  <c r="I896" i="3"/>
  <c r="W896" i="3"/>
  <c r="AO896" i="3"/>
  <c r="AK896" i="3"/>
  <c r="M896" i="3"/>
  <c r="AA896" i="3"/>
  <c r="K872" i="3"/>
  <c r="G872" i="3"/>
  <c r="U872" i="3"/>
  <c r="I872" i="3"/>
  <c r="AE872" i="3"/>
  <c r="Q872" i="3"/>
  <c r="C872" i="3"/>
  <c r="AA872" i="3"/>
  <c r="W872" i="3"/>
  <c r="AO872" i="3"/>
  <c r="E872" i="3"/>
  <c r="Y872" i="3"/>
  <c r="S872" i="3"/>
  <c r="O872" i="3"/>
  <c r="AC872" i="3"/>
  <c r="AK872" i="3"/>
  <c r="M872" i="3"/>
  <c r="AG872" i="3"/>
  <c r="AI872" i="3"/>
  <c r="AM872" i="3"/>
  <c r="I856" i="3"/>
  <c r="W856" i="3"/>
  <c r="AC856" i="3"/>
  <c r="E856" i="3"/>
  <c r="AG856" i="3"/>
  <c r="U856" i="3"/>
  <c r="AE856" i="3"/>
  <c r="G856" i="3"/>
  <c r="O856" i="3"/>
  <c r="Q856" i="3"/>
  <c r="Y856" i="3"/>
  <c r="AM856" i="3"/>
  <c r="AO856" i="3"/>
  <c r="C856" i="3"/>
  <c r="K856" i="3"/>
  <c r="S856" i="3"/>
  <c r="AA856" i="3"/>
  <c r="AI856" i="3"/>
  <c r="AK856" i="3"/>
  <c r="M856" i="3"/>
  <c r="S786" i="3"/>
  <c r="AO786" i="3"/>
  <c r="Q786" i="3"/>
  <c r="AE786" i="3"/>
  <c r="AK786" i="3"/>
  <c r="G786" i="3"/>
  <c r="M786" i="3"/>
  <c r="AA786" i="3"/>
  <c r="C786" i="3"/>
  <c r="Y786" i="3"/>
  <c r="AM786" i="3"/>
  <c r="O786" i="3"/>
  <c r="U786" i="3"/>
  <c r="AI786" i="3"/>
  <c r="K786" i="3"/>
  <c r="AC786" i="3"/>
  <c r="AG786" i="3"/>
  <c r="E786" i="3"/>
  <c r="I786" i="3"/>
  <c r="W786" i="3"/>
  <c r="Y781" i="3"/>
  <c r="G781" i="3"/>
  <c r="M781" i="3"/>
  <c r="AA781" i="3"/>
  <c r="C781" i="3"/>
  <c r="K781" i="3"/>
  <c r="AM781" i="3"/>
  <c r="O781" i="3"/>
  <c r="U781" i="3"/>
  <c r="AI781" i="3"/>
  <c r="E781" i="3"/>
  <c r="AG781" i="3"/>
  <c r="I781" i="3"/>
  <c r="W781" i="3"/>
  <c r="AC781" i="3"/>
  <c r="AE781" i="3"/>
  <c r="AK781" i="3"/>
  <c r="S781" i="3"/>
  <c r="AO781" i="3"/>
  <c r="Q781" i="3"/>
  <c r="AM792" i="3"/>
  <c r="O792" i="3"/>
  <c r="U792" i="3"/>
  <c r="E792" i="3"/>
  <c r="AE792" i="3"/>
  <c r="AG792" i="3"/>
  <c r="I792" i="3"/>
  <c r="Q792" i="3"/>
  <c r="W792" i="3"/>
  <c r="K792" i="3"/>
  <c r="S792" i="3"/>
  <c r="AO792" i="3"/>
  <c r="AI792" i="3"/>
  <c r="C792" i="3"/>
  <c r="AK792" i="3"/>
  <c r="G792" i="3"/>
  <c r="M792" i="3"/>
  <c r="AA792" i="3"/>
  <c r="Y792" i="3"/>
  <c r="AC792" i="3"/>
  <c r="K768" i="3"/>
  <c r="AG768" i="3"/>
  <c r="Q768" i="3"/>
  <c r="G768" i="3"/>
  <c r="AO768" i="3"/>
  <c r="AC768" i="3"/>
  <c r="AA768" i="3"/>
  <c r="U768" i="3"/>
  <c r="AM768" i="3"/>
  <c r="E768" i="3"/>
  <c r="O768" i="3"/>
  <c r="AK768" i="3"/>
  <c r="C768" i="3"/>
  <c r="Y768" i="3"/>
  <c r="W768" i="3"/>
  <c r="AE768" i="3"/>
  <c r="AI768" i="3"/>
  <c r="S768" i="3"/>
  <c r="M768" i="3"/>
  <c r="I768" i="3"/>
  <c r="C915" i="3"/>
  <c r="Q915" i="3"/>
  <c r="AE915" i="3"/>
  <c r="G915" i="3"/>
  <c r="U915" i="3"/>
  <c r="AI915" i="3"/>
  <c r="K915" i="3"/>
  <c r="Y915" i="3"/>
  <c r="AM915" i="3"/>
  <c r="O915" i="3"/>
  <c r="AC915" i="3"/>
  <c r="E915" i="3"/>
  <c r="S915" i="3"/>
  <c r="AG915" i="3"/>
  <c r="I915" i="3"/>
  <c r="W915" i="3"/>
  <c r="AK915" i="3"/>
  <c r="M915" i="3"/>
  <c r="AA915" i="3"/>
  <c r="AO915" i="3"/>
  <c r="M899" i="3"/>
  <c r="AA899" i="3"/>
  <c r="AO899" i="3"/>
  <c r="W899" i="3"/>
  <c r="AK899" i="3"/>
  <c r="S899" i="3"/>
  <c r="U899" i="3"/>
  <c r="AI899" i="3"/>
  <c r="E899" i="3"/>
  <c r="G899" i="3"/>
  <c r="O899" i="3"/>
  <c r="AC899" i="3"/>
  <c r="AE899" i="3"/>
  <c r="AM899" i="3"/>
  <c r="I899" i="3"/>
  <c r="Q899" i="3"/>
  <c r="Y899" i="3"/>
  <c r="AG899" i="3"/>
  <c r="C899" i="3"/>
  <c r="K899" i="3"/>
  <c r="AO883" i="3"/>
  <c r="AM883" i="3"/>
  <c r="U883" i="3"/>
  <c r="C883" i="3"/>
  <c r="AG883" i="3"/>
  <c r="K883" i="3"/>
  <c r="I883" i="3"/>
  <c r="G883" i="3"/>
  <c r="Q883" i="3"/>
  <c r="AI883" i="3"/>
  <c r="E883" i="3"/>
  <c r="S883" i="3"/>
  <c r="Y883" i="3"/>
  <c r="W883" i="3"/>
  <c r="O883" i="3"/>
  <c r="AC883" i="3"/>
  <c r="M883" i="3"/>
  <c r="AA883" i="3"/>
  <c r="AK883" i="3"/>
  <c r="AE883" i="3"/>
  <c r="W898" i="3"/>
  <c r="AK898" i="3"/>
  <c r="M898" i="3"/>
  <c r="AA898" i="3"/>
  <c r="AO898" i="3"/>
  <c r="C898" i="3"/>
  <c r="Q898" i="3"/>
  <c r="AE898" i="3"/>
  <c r="G898" i="3"/>
  <c r="U898" i="3"/>
  <c r="AI898" i="3"/>
  <c r="K898" i="3"/>
  <c r="Y898" i="3"/>
  <c r="AM898" i="3"/>
  <c r="O898" i="3"/>
  <c r="AC898" i="3"/>
  <c r="E898" i="3"/>
  <c r="S898" i="3"/>
  <c r="AG898" i="3"/>
  <c r="I898" i="3"/>
  <c r="K882" i="3"/>
  <c r="AE882" i="3"/>
  <c r="Y882" i="3"/>
  <c r="AC882" i="3"/>
  <c r="AG882" i="3"/>
  <c r="E882" i="3"/>
  <c r="S882" i="3"/>
  <c r="Q882" i="3"/>
  <c r="AM882" i="3"/>
  <c r="U882" i="3"/>
  <c r="AK882" i="3"/>
  <c r="M882" i="3"/>
  <c r="C882" i="3"/>
  <c r="O882" i="3"/>
  <c r="W882" i="3"/>
  <c r="I882" i="3"/>
  <c r="G882" i="3"/>
  <c r="AI882" i="3"/>
  <c r="AA882" i="3"/>
  <c r="AO882" i="3"/>
  <c r="O815" i="3"/>
  <c r="U815" i="3"/>
  <c r="AI815" i="3"/>
  <c r="K815" i="3"/>
  <c r="AM815" i="3"/>
  <c r="I815" i="3"/>
  <c r="W815" i="3"/>
  <c r="AC815" i="3"/>
  <c r="E815" i="3"/>
  <c r="AG815" i="3"/>
  <c r="AO815" i="3"/>
  <c r="Q815" i="3"/>
  <c r="AE815" i="3"/>
  <c r="AK815" i="3"/>
  <c r="S815" i="3"/>
  <c r="AA815" i="3"/>
  <c r="C815" i="3"/>
  <c r="Y815" i="3"/>
  <c r="G815" i="3"/>
  <c r="M815" i="3"/>
  <c r="W799" i="3"/>
  <c r="AC799" i="3"/>
  <c r="E799" i="3"/>
  <c r="AG799" i="3"/>
  <c r="I799" i="3"/>
  <c r="Q799" i="3"/>
  <c r="AE799" i="3"/>
  <c r="AK799" i="3"/>
  <c r="S799" i="3"/>
  <c r="AO799" i="3"/>
  <c r="C799" i="3"/>
  <c r="Y799" i="3"/>
  <c r="G799" i="3"/>
  <c r="M799" i="3"/>
  <c r="AA799" i="3"/>
  <c r="AI799" i="3"/>
  <c r="K799" i="3"/>
  <c r="AM799" i="3"/>
  <c r="O799" i="3"/>
  <c r="U799" i="3"/>
  <c r="O783" i="3"/>
  <c r="U783" i="3"/>
  <c r="AI783" i="3"/>
  <c r="AG783" i="3"/>
  <c r="AK783" i="3"/>
  <c r="I783" i="3"/>
  <c r="W783" i="3"/>
  <c r="AC783" i="3"/>
  <c r="S783" i="3"/>
  <c r="Y783" i="3"/>
  <c r="AO783" i="3"/>
  <c r="Q783" i="3"/>
  <c r="G783" i="3"/>
  <c r="M783" i="3"/>
  <c r="K783" i="3"/>
  <c r="AE783" i="3"/>
  <c r="AA783" i="3"/>
  <c r="E783" i="3"/>
  <c r="C783" i="3"/>
  <c r="AM783" i="3"/>
  <c r="AM870" i="3"/>
  <c r="AK870" i="3"/>
  <c r="M870" i="3"/>
  <c r="AG870" i="3"/>
  <c r="AI870" i="3"/>
  <c r="I870" i="3"/>
  <c r="AE870" i="3"/>
  <c r="K870" i="3"/>
  <c r="G870" i="3"/>
  <c r="U870" i="3"/>
  <c r="AO870" i="3"/>
  <c r="Q870" i="3"/>
  <c r="C870" i="3"/>
  <c r="AA870" i="3"/>
  <c r="W870" i="3"/>
  <c r="Y870" i="3"/>
  <c r="S870" i="3"/>
  <c r="AC870" i="3"/>
  <c r="O870" i="3"/>
  <c r="E870" i="3"/>
  <c r="O824" i="3"/>
  <c r="U824" i="3"/>
  <c r="AI824" i="3"/>
  <c r="K824" i="3"/>
  <c r="AM824" i="3"/>
  <c r="I824" i="3"/>
  <c r="Q824" i="3"/>
  <c r="Y824" i="3"/>
  <c r="AG824" i="3"/>
  <c r="AO824" i="3"/>
  <c r="C824" i="3"/>
  <c r="E824" i="3"/>
  <c r="S824" i="3"/>
  <c r="AA824" i="3"/>
  <c r="AC824" i="3"/>
  <c r="AK824" i="3"/>
  <c r="M824" i="3"/>
  <c r="W824" i="3"/>
  <c r="AE824" i="3"/>
  <c r="G824" i="3"/>
  <c r="AI748" i="3"/>
  <c r="K748" i="3"/>
  <c r="AO748" i="3"/>
  <c r="Q748" i="3"/>
  <c r="AE748" i="3"/>
  <c r="G748" i="3"/>
  <c r="M748" i="3"/>
  <c r="S748" i="3"/>
  <c r="E748" i="3"/>
  <c r="Y748" i="3"/>
  <c r="AM748" i="3"/>
  <c r="O748" i="3"/>
  <c r="AK748" i="3"/>
  <c r="AA748" i="3"/>
  <c r="AC748" i="3"/>
  <c r="C748" i="3"/>
  <c r="AG748" i="3"/>
  <c r="I748" i="3"/>
  <c r="W748" i="3"/>
  <c r="U748" i="3"/>
  <c r="M888" i="3"/>
  <c r="AI888" i="3"/>
  <c r="E888" i="3"/>
  <c r="U888" i="3"/>
  <c r="AC888" i="3"/>
  <c r="G888" i="3"/>
  <c r="AK888" i="3"/>
  <c r="O888" i="3"/>
  <c r="W888" i="3"/>
  <c r="AE888" i="3"/>
  <c r="AM888" i="3"/>
  <c r="I888" i="3"/>
  <c r="Q888" i="3"/>
  <c r="Y888" i="3"/>
  <c r="AO888" i="3"/>
  <c r="S888" i="3"/>
  <c r="AA888" i="3"/>
  <c r="AG888" i="3"/>
  <c r="C888" i="3"/>
  <c r="K888" i="3"/>
  <c r="S908" i="3"/>
  <c r="AG908" i="3"/>
  <c r="W908" i="3"/>
  <c r="U908" i="3"/>
  <c r="Y908" i="3"/>
  <c r="G908" i="3"/>
  <c r="AI908" i="3"/>
  <c r="M908" i="3"/>
  <c r="Q908" i="3"/>
  <c r="K908" i="3"/>
  <c r="AO908" i="3"/>
  <c r="AM908" i="3"/>
  <c r="E908" i="3"/>
  <c r="AK908" i="3"/>
  <c r="C908" i="3"/>
  <c r="AE908" i="3"/>
  <c r="AA908" i="3"/>
  <c r="AC908" i="3"/>
  <c r="I908" i="3"/>
  <c r="O908" i="3"/>
  <c r="O831" i="3"/>
  <c r="U831" i="3"/>
  <c r="AI831" i="3"/>
  <c r="K831" i="3"/>
  <c r="AM831" i="3"/>
  <c r="I831" i="3"/>
  <c r="W831" i="3"/>
  <c r="AC831" i="3"/>
  <c r="E831" i="3"/>
  <c r="AG831" i="3"/>
  <c r="AO831" i="3"/>
  <c r="Q831" i="3"/>
  <c r="AE831" i="3"/>
  <c r="AK831" i="3"/>
  <c r="S831" i="3"/>
  <c r="AA831" i="3"/>
  <c r="C831" i="3"/>
  <c r="Y831" i="3"/>
  <c r="G831" i="3"/>
  <c r="M831" i="3"/>
  <c r="K738" i="3"/>
  <c r="AG738" i="3"/>
  <c r="Q738" i="3"/>
  <c r="AC738" i="3"/>
  <c r="O738" i="3"/>
  <c r="G738" i="3"/>
  <c r="U738" i="3"/>
  <c r="C738" i="3"/>
  <c r="Y738" i="3"/>
  <c r="S738" i="3"/>
  <c r="E738" i="3"/>
  <c r="AK738" i="3"/>
  <c r="I738" i="3"/>
  <c r="AM738" i="3"/>
  <c r="AI738" i="3"/>
  <c r="AO738" i="3"/>
  <c r="AA738" i="3"/>
  <c r="AE738" i="3"/>
  <c r="W738" i="3"/>
  <c r="M738" i="3"/>
  <c r="W731" i="3"/>
  <c r="AK731" i="3"/>
  <c r="M731" i="3"/>
  <c r="AA731" i="3"/>
  <c r="AO731" i="3"/>
  <c r="C731" i="3"/>
  <c r="Q731" i="3"/>
  <c r="AE731" i="3"/>
  <c r="G731" i="3"/>
  <c r="U731" i="3"/>
  <c r="AI731" i="3"/>
  <c r="K731" i="3"/>
  <c r="Y731" i="3"/>
  <c r="AM731" i="3"/>
  <c r="O731" i="3"/>
  <c r="AC731" i="3"/>
  <c r="E731" i="3"/>
  <c r="S731" i="3"/>
  <c r="AG731" i="3"/>
  <c r="I731" i="3"/>
  <c r="C762" i="3"/>
  <c r="AG762" i="3"/>
  <c r="I762" i="3"/>
  <c r="AE762" i="3"/>
  <c r="G762" i="3"/>
  <c r="AI762" i="3"/>
  <c r="K762" i="3"/>
  <c r="AO762" i="3"/>
  <c r="Q762" i="3"/>
  <c r="AM762" i="3"/>
  <c r="O762" i="3"/>
  <c r="M762" i="3"/>
  <c r="S762" i="3"/>
  <c r="E762" i="3"/>
  <c r="Y762" i="3"/>
  <c r="AC762" i="3"/>
  <c r="W762" i="3"/>
  <c r="U762" i="3"/>
  <c r="AA762" i="3"/>
  <c r="AK762" i="3"/>
  <c r="Q776" i="3"/>
  <c r="AE776" i="3"/>
  <c r="AK776" i="3"/>
  <c r="S776" i="3"/>
  <c r="AO776" i="3"/>
  <c r="C776" i="3"/>
  <c r="Y776" i="3"/>
  <c r="G776" i="3"/>
  <c r="M776" i="3"/>
  <c r="AA776" i="3"/>
  <c r="AI776" i="3"/>
  <c r="K776" i="3"/>
  <c r="AM776" i="3"/>
  <c r="O776" i="3"/>
  <c r="U776" i="3"/>
  <c r="W776" i="3"/>
  <c r="AC776" i="3"/>
  <c r="E776" i="3"/>
  <c r="AG776" i="3"/>
  <c r="I776" i="3"/>
  <c r="AM825" i="3"/>
  <c r="O825" i="3"/>
  <c r="U825" i="3"/>
  <c r="E825" i="3"/>
  <c r="AE825" i="3"/>
  <c r="M825" i="3"/>
  <c r="Q825" i="3"/>
  <c r="C825" i="3"/>
  <c r="G825" i="3"/>
  <c r="I825" i="3"/>
  <c r="AI825" i="3"/>
  <c r="AC825" i="3"/>
  <c r="AG825" i="3"/>
  <c r="AO825" i="3"/>
  <c r="Y825" i="3"/>
  <c r="K825" i="3"/>
  <c r="S825" i="3"/>
  <c r="AA825" i="3"/>
  <c r="W825" i="3"/>
  <c r="AK825" i="3"/>
  <c r="C742" i="3"/>
  <c r="O742" i="3"/>
  <c r="AK742" i="3"/>
  <c r="S742" i="3"/>
  <c r="AA742" i="3"/>
  <c r="AI742" i="3"/>
  <c r="I742" i="3"/>
  <c r="W742" i="3"/>
  <c r="E742" i="3"/>
  <c r="G742" i="3"/>
  <c r="AC742" i="3"/>
  <c r="AO742" i="3"/>
  <c r="Q742" i="3"/>
  <c r="AE742" i="3"/>
  <c r="AM742" i="3"/>
  <c r="M742" i="3"/>
  <c r="K742" i="3"/>
  <c r="U742" i="3"/>
  <c r="Y742" i="3"/>
  <c r="AG742" i="3"/>
  <c r="AM771" i="3"/>
  <c r="O771" i="3"/>
  <c r="AK771" i="3"/>
  <c r="AA771" i="3"/>
  <c r="AC771" i="3"/>
  <c r="C771" i="3"/>
  <c r="Y771" i="3"/>
  <c r="U771" i="3"/>
  <c r="W771" i="3"/>
  <c r="M771" i="3"/>
  <c r="AI771" i="3"/>
  <c r="K771" i="3"/>
  <c r="AG771" i="3"/>
  <c r="I771" i="3"/>
  <c r="AE771" i="3"/>
  <c r="G771" i="3"/>
  <c r="Q771" i="3"/>
  <c r="E771" i="3"/>
  <c r="S771" i="3"/>
  <c r="AO771" i="3"/>
  <c r="K767" i="3"/>
  <c r="AG767" i="3"/>
  <c r="I767" i="3"/>
  <c r="AE767" i="3"/>
  <c r="AI767" i="3"/>
  <c r="E767" i="3"/>
  <c r="S767" i="3"/>
  <c r="AO767" i="3"/>
  <c r="Q767" i="3"/>
  <c r="G767" i="3"/>
  <c r="O767" i="3"/>
  <c r="AK767" i="3"/>
  <c r="AA767" i="3"/>
  <c r="AC767" i="3"/>
  <c r="AM767" i="3"/>
  <c r="U767" i="3"/>
  <c r="W767" i="3"/>
  <c r="M767" i="3"/>
  <c r="C767" i="3"/>
  <c r="Y767" i="3"/>
  <c r="AI732" i="3"/>
  <c r="K732" i="3"/>
  <c r="Y732" i="3"/>
  <c r="AM732" i="3"/>
  <c r="O732" i="3"/>
  <c r="AC732" i="3"/>
  <c r="E732" i="3"/>
  <c r="S732" i="3"/>
  <c r="AG732" i="3"/>
  <c r="I732" i="3"/>
  <c r="W732" i="3"/>
  <c r="AK732" i="3"/>
  <c r="M732" i="3"/>
  <c r="AA732" i="3"/>
  <c r="AO732" i="3"/>
  <c r="C732" i="3"/>
  <c r="Q732" i="3"/>
  <c r="AE732" i="3"/>
  <c r="G732" i="3"/>
  <c r="U732" i="3"/>
  <c r="AK743" i="3"/>
  <c r="C743" i="3"/>
  <c r="AG743" i="3"/>
  <c r="I743" i="3"/>
  <c r="W743" i="3"/>
  <c r="AE743" i="3"/>
  <c r="AI743" i="3"/>
  <c r="K743" i="3"/>
  <c r="AO743" i="3"/>
  <c r="Q743" i="3"/>
  <c r="Y743" i="3"/>
  <c r="G743" i="3"/>
  <c r="U743" i="3"/>
  <c r="S743" i="3"/>
  <c r="E743" i="3"/>
  <c r="AA743" i="3"/>
  <c r="AC743" i="3"/>
  <c r="AM743" i="3"/>
  <c r="O743" i="3"/>
  <c r="M743" i="3"/>
  <c r="AK751" i="3"/>
  <c r="AA751" i="3"/>
  <c r="AC751" i="3"/>
  <c r="AM751" i="3"/>
  <c r="O751" i="3"/>
  <c r="W751" i="3"/>
  <c r="U751" i="3"/>
  <c r="C751" i="3"/>
  <c r="AG751" i="3"/>
  <c r="I751" i="3"/>
  <c r="Q751" i="3"/>
  <c r="AE751" i="3"/>
  <c r="AI751" i="3"/>
  <c r="K751" i="3"/>
  <c r="AO751" i="3"/>
  <c r="S751" i="3"/>
  <c r="E751" i="3"/>
  <c r="Y751" i="3"/>
  <c r="G751" i="3"/>
  <c r="M751" i="3"/>
  <c r="W893" i="3"/>
  <c r="AK893" i="3"/>
  <c r="M893" i="3"/>
  <c r="AA893" i="3"/>
  <c r="AO893" i="3"/>
  <c r="C893" i="3"/>
  <c r="Q893" i="3"/>
  <c r="AE893" i="3"/>
  <c r="G893" i="3"/>
  <c r="U893" i="3"/>
  <c r="AI893" i="3"/>
  <c r="K893" i="3"/>
  <c r="Y893" i="3"/>
  <c r="AM893" i="3"/>
  <c r="O893" i="3"/>
  <c r="AC893" i="3"/>
  <c r="E893" i="3"/>
  <c r="S893" i="3"/>
  <c r="AG893" i="3"/>
  <c r="I893" i="3"/>
  <c r="K877" i="3"/>
  <c r="I877" i="3"/>
  <c r="AG877" i="3"/>
  <c r="O877" i="3"/>
  <c r="AI877" i="3"/>
  <c r="S877" i="3"/>
  <c r="AA877" i="3"/>
  <c r="C877" i="3"/>
  <c r="E877" i="3"/>
  <c r="M877" i="3"/>
  <c r="U877" i="3"/>
  <c r="AC877" i="3"/>
  <c r="AK877" i="3"/>
  <c r="G877" i="3"/>
  <c r="W877" i="3"/>
  <c r="AE877" i="3"/>
  <c r="Q877" i="3"/>
  <c r="Y877" i="3"/>
  <c r="AO877" i="3"/>
  <c r="AM877" i="3"/>
  <c r="O867" i="3"/>
  <c r="U867" i="3"/>
  <c r="AI867" i="3"/>
  <c r="K867" i="3"/>
  <c r="AM867" i="3"/>
  <c r="I867" i="3"/>
  <c r="Q867" i="3"/>
  <c r="Y867" i="3"/>
  <c r="AG867" i="3"/>
  <c r="AO867" i="3"/>
  <c r="C867" i="3"/>
  <c r="E867" i="3"/>
  <c r="S867" i="3"/>
  <c r="AA867" i="3"/>
  <c r="AC867" i="3"/>
  <c r="AK867" i="3"/>
  <c r="M867" i="3"/>
  <c r="AE867" i="3"/>
  <c r="G867" i="3"/>
  <c r="W867" i="3"/>
  <c r="I851" i="3"/>
  <c r="W851" i="3"/>
  <c r="AC851" i="3"/>
  <c r="E851" i="3"/>
  <c r="AG851" i="3"/>
  <c r="AO851" i="3"/>
  <c r="I821" i="3"/>
  <c r="W821" i="3"/>
  <c r="AC821" i="3"/>
  <c r="E821" i="3"/>
  <c r="AG821" i="3"/>
  <c r="AO821" i="3"/>
  <c r="Q821" i="3"/>
  <c r="AE821" i="3"/>
  <c r="AK821" i="3"/>
  <c r="S821" i="3"/>
  <c r="AA821" i="3"/>
  <c r="C821" i="3"/>
  <c r="Y821" i="3"/>
  <c r="G821" i="3"/>
  <c r="M821" i="3"/>
  <c r="AM809" i="3"/>
  <c r="O809" i="3"/>
  <c r="U809" i="3"/>
  <c r="E809" i="3"/>
  <c r="AE809" i="3"/>
  <c r="AG809" i="3"/>
  <c r="I809" i="3"/>
  <c r="Q809" i="3"/>
  <c r="W809" i="3"/>
  <c r="K809" i="3"/>
  <c r="S809" i="3"/>
  <c r="AO809" i="3"/>
  <c r="AI809" i="3"/>
  <c r="C809" i="3"/>
  <c r="AK809" i="3"/>
  <c r="M809" i="3"/>
  <c r="AA809" i="3"/>
  <c r="Y809" i="3"/>
  <c r="AC809" i="3"/>
  <c r="G809" i="3"/>
  <c r="O793" i="3"/>
  <c r="U793" i="3"/>
  <c r="AI793" i="3"/>
  <c r="K793" i="3"/>
  <c r="AM793" i="3"/>
  <c r="I793" i="3"/>
  <c r="W793" i="3"/>
  <c r="AC793" i="3"/>
  <c r="E793" i="3"/>
  <c r="AG793" i="3"/>
  <c r="AO793" i="3"/>
  <c r="Q793" i="3"/>
  <c r="AE793" i="3"/>
  <c r="AK793" i="3"/>
  <c r="S793" i="3"/>
  <c r="AA793" i="3"/>
  <c r="C793" i="3"/>
  <c r="Y793" i="3"/>
  <c r="G793" i="3"/>
  <c r="M793" i="3"/>
  <c r="W905" i="3"/>
  <c r="AK905" i="3"/>
  <c r="M905" i="3"/>
  <c r="AA905" i="3"/>
  <c r="AO905" i="3"/>
  <c r="C905" i="3"/>
  <c r="Q905" i="3"/>
  <c r="AE905" i="3"/>
  <c r="G905" i="3"/>
  <c r="U905" i="3"/>
  <c r="AI905" i="3"/>
  <c r="K905" i="3"/>
  <c r="Y905" i="3"/>
  <c r="AM905" i="3"/>
  <c r="O905" i="3"/>
  <c r="AC905" i="3"/>
  <c r="E905" i="3"/>
  <c r="S905" i="3"/>
  <c r="AG905" i="3"/>
  <c r="I905" i="3"/>
  <c r="C881" i="3"/>
  <c r="AM881" i="3"/>
  <c r="AG881" i="3"/>
  <c r="O881" i="3"/>
  <c r="U881" i="3"/>
  <c r="AI881" i="3"/>
  <c r="K881" i="3"/>
  <c r="I881" i="3"/>
  <c r="G881" i="3"/>
  <c r="AE881" i="3"/>
  <c r="AC881" i="3"/>
  <c r="E881" i="3"/>
  <c r="S881" i="3"/>
  <c r="Y881" i="3"/>
  <c r="W881" i="3"/>
  <c r="Q881" i="3"/>
  <c r="AO881" i="3"/>
  <c r="AK881" i="3"/>
  <c r="M881" i="3"/>
  <c r="AA881" i="3"/>
  <c r="G863" i="3"/>
  <c r="M863" i="3"/>
  <c r="AA863" i="3"/>
  <c r="C863" i="3"/>
  <c r="Y863" i="3"/>
  <c r="AM863" i="3"/>
  <c r="O863" i="3"/>
  <c r="U863" i="3"/>
  <c r="AI863" i="3"/>
  <c r="K863" i="3"/>
  <c r="AG863" i="3"/>
  <c r="I863" i="3"/>
  <c r="W863" i="3"/>
  <c r="AC863" i="3"/>
  <c r="E863" i="3"/>
  <c r="S863" i="3"/>
  <c r="AK863" i="3"/>
  <c r="AO863" i="3"/>
  <c r="Q863" i="3"/>
  <c r="AE863" i="3"/>
  <c r="AA839" i="3"/>
  <c r="C839" i="3"/>
  <c r="Y839" i="3"/>
  <c r="G839" i="3"/>
  <c r="M839" i="3"/>
  <c r="O839" i="3"/>
  <c r="U839" i="3"/>
  <c r="AI839" i="3"/>
  <c r="K839" i="3"/>
  <c r="AM839" i="3"/>
  <c r="I839" i="3"/>
  <c r="W839" i="3"/>
  <c r="AC839" i="3"/>
  <c r="E839" i="3"/>
  <c r="AG839" i="3"/>
  <c r="AO839" i="3"/>
  <c r="Q839" i="3"/>
  <c r="AE839" i="3"/>
  <c r="AK839" i="3"/>
  <c r="S839" i="3"/>
  <c r="S818" i="3"/>
  <c r="AO818" i="3"/>
  <c r="Q818" i="3"/>
  <c r="AE818" i="3"/>
  <c r="AK818" i="3"/>
  <c r="G818" i="3"/>
  <c r="M818" i="3"/>
  <c r="AA818" i="3"/>
  <c r="C818" i="3"/>
  <c r="Y818" i="3"/>
  <c r="AM818" i="3"/>
  <c r="O818" i="3"/>
  <c r="U818" i="3"/>
  <c r="AI818" i="3"/>
  <c r="K818" i="3"/>
  <c r="AG818" i="3"/>
  <c r="I818" i="3"/>
  <c r="W818" i="3"/>
  <c r="AC818" i="3"/>
  <c r="E818" i="3"/>
  <c r="AA813" i="3"/>
  <c r="C813" i="3"/>
  <c r="Y813" i="3"/>
  <c r="G813" i="3"/>
  <c r="M813" i="3"/>
  <c r="O813" i="3"/>
  <c r="U813" i="3"/>
  <c r="AI813" i="3"/>
  <c r="K813" i="3"/>
  <c r="AM813" i="3"/>
  <c r="I813" i="3"/>
  <c r="W813" i="3"/>
  <c r="AC813" i="3"/>
  <c r="E813" i="3"/>
  <c r="AG813" i="3"/>
  <c r="Q813" i="3"/>
  <c r="AE813" i="3"/>
  <c r="AK813" i="3"/>
  <c r="AO813" i="3"/>
  <c r="S813" i="3"/>
  <c r="C739" i="3"/>
  <c r="I739" i="3"/>
  <c r="O739" i="3"/>
  <c r="G739" i="3"/>
  <c r="AM739" i="3"/>
  <c r="Y739" i="3"/>
  <c r="AG739" i="3"/>
  <c r="W739" i="3"/>
  <c r="M739" i="3"/>
  <c r="E739" i="3"/>
  <c r="U739" i="3"/>
  <c r="AE739" i="3"/>
  <c r="AK739" i="3"/>
  <c r="AC739" i="3"/>
  <c r="AA739" i="3"/>
  <c r="AI739" i="3"/>
  <c r="AO739" i="3"/>
  <c r="K739" i="3"/>
  <c r="Q739" i="3"/>
  <c r="S739" i="3"/>
  <c r="W775" i="3"/>
  <c r="AC775" i="3"/>
  <c r="E775" i="3"/>
  <c r="AG775" i="3"/>
  <c r="U775" i="3"/>
  <c r="Q775" i="3"/>
  <c r="AE775" i="3"/>
  <c r="AK775" i="3"/>
  <c r="S775" i="3"/>
  <c r="I775" i="3"/>
  <c r="AI775" i="3"/>
  <c r="AM775" i="3"/>
  <c r="AA775" i="3"/>
  <c r="Y775" i="3"/>
  <c r="M775" i="3"/>
  <c r="K775" i="3"/>
  <c r="O775" i="3"/>
  <c r="C775" i="3"/>
  <c r="G775" i="3"/>
  <c r="AO775" i="3"/>
  <c r="O780" i="3"/>
  <c r="U780" i="3"/>
  <c r="AI780" i="3"/>
  <c r="K780" i="3"/>
  <c r="AM780" i="3"/>
  <c r="I780" i="3"/>
  <c r="W780" i="3"/>
  <c r="AC780" i="3"/>
  <c r="E780" i="3"/>
  <c r="AG780" i="3"/>
  <c r="AO780" i="3"/>
  <c r="Q780" i="3"/>
  <c r="AE780" i="3"/>
  <c r="AK780" i="3"/>
  <c r="S780" i="3"/>
  <c r="AA780" i="3"/>
  <c r="C780" i="3"/>
  <c r="Y780" i="3"/>
  <c r="G780" i="3"/>
  <c r="M780" i="3"/>
  <c r="S789" i="3"/>
  <c r="AO789" i="3"/>
  <c r="Q789" i="3"/>
  <c r="AE789" i="3"/>
  <c r="AK789" i="3"/>
  <c r="G789" i="3"/>
  <c r="M789" i="3"/>
  <c r="AA789" i="3"/>
  <c r="C789" i="3"/>
  <c r="Y789" i="3"/>
  <c r="AM789" i="3"/>
  <c r="O789" i="3"/>
  <c r="U789" i="3"/>
  <c r="AI789" i="3"/>
  <c r="K789" i="3"/>
  <c r="AG789" i="3"/>
  <c r="I789" i="3"/>
  <c r="W789" i="3"/>
  <c r="AC789" i="3"/>
  <c r="E789" i="3"/>
  <c r="AM850" i="3"/>
  <c r="O850" i="3"/>
  <c r="U850" i="3"/>
  <c r="AI850" i="3"/>
  <c r="K850" i="3"/>
  <c r="AG850" i="3"/>
  <c r="I850" i="3"/>
  <c r="W850" i="3"/>
  <c r="AC850" i="3"/>
  <c r="E850" i="3"/>
  <c r="S850" i="3"/>
  <c r="AO850" i="3"/>
  <c r="Q850" i="3"/>
  <c r="AE850" i="3"/>
  <c r="AK850" i="3"/>
  <c r="G850" i="3"/>
  <c r="M850" i="3"/>
  <c r="AA850" i="3"/>
  <c r="C850" i="3"/>
  <c r="Y850" i="3"/>
  <c r="M864" i="3"/>
  <c r="G864" i="3"/>
  <c r="Y864" i="3"/>
  <c r="C864" i="3"/>
  <c r="AA873" i="3"/>
  <c r="AG873" i="3"/>
  <c r="M873" i="3"/>
  <c r="AK873" i="3"/>
  <c r="Y920" i="3"/>
  <c r="U920" i="3"/>
  <c r="O920" i="3"/>
  <c r="G920" i="3"/>
  <c r="AG907" i="3"/>
  <c r="S907" i="3"/>
  <c r="E907" i="3"/>
  <c r="AC907" i="3"/>
  <c r="AK785" i="3"/>
  <c r="AE785" i="3"/>
  <c r="Q785" i="3"/>
  <c r="AO785" i="3"/>
  <c r="M862" i="3"/>
  <c r="G862" i="3"/>
  <c r="Y862" i="3"/>
  <c r="C862" i="3"/>
  <c r="AC795" i="3"/>
  <c r="W795" i="3"/>
  <c r="I795" i="3"/>
  <c r="AG795" i="3"/>
  <c r="AK803" i="3"/>
  <c r="AE803" i="3"/>
  <c r="Q803" i="3"/>
  <c r="AO803" i="3"/>
  <c r="AK811" i="3"/>
  <c r="AE811" i="3"/>
  <c r="Q811" i="3"/>
  <c r="AO811" i="3"/>
  <c r="M853" i="3"/>
  <c r="G853" i="3"/>
  <c r="Y853" i="3"/>
  <c r="C853" i="3"/>
  <c r="M794" i="3"/>
  <c r="G794" i="3"/>
  <c r="Y794" i="3"/>
  <c r="C794" i="3"/>
  <c r="AC756" i="3"/>
  <c r="AA756" i="3"/>
  <c r="G756" i="3"/>
  <c r="AE756" i="3"/>
  <c r="AK841" i="3"/>
  <c r="AE841" i="3"/>
  <c r="Q841" i="3"/>
  <c r="AO841" i="3"/>
  <c r="E766" i="3"/>
  <c r="U766" i="3"/>
  <c r="G766" i="3"/>
  <c r="W766" i="3"/>
  <c r="M734" i="3"/>
  <c r="G734" i="3"/>
  <c r="U734" i="3"/>
  <c r="AK734" i="3"/>
  <c r="AK819" i="3"/>
  <c r="AE819" i="3"/>
  <c r="Q819" i="3"/>
  <c r="AO819" i="3"/>
  <c r="AO777" i="3"/>
  <c r="AA777" i="3"/>
  <c r="Y777" i="3"/>
  <c r="C777" i="3"/>
  <c r="AK834" i="3"/>
  <c r="AE834" i="3"/>
  <c r="Q834" i="3"/>
  <c r="AO834" i="3"/>
  <c r="AK866" i="3"/>
  <c r="S866" i="3"/>
  <c r="Y866" i="3"/>
  <c r="C866" i="3"/>
  <c r="I912" i="3"/>
  <c r="AO912" i="3"/>
  <c r="AK912" i="3"/>
  <c r="AI912" i="3"/>
  <c r="U760" i="3"/>
  <c r="AA760" i="3"/>
  <c r="E760" i="3"/>
  <c r="O760" i="3"/>
  <c r="AO749" i="3"/>
  <c r="C749" i="3"/>
  <c r="AI749" i="3"/>
  <c r="AC749" i="3"/>
  <c r="M837" i="3"/>
  <c r="G837" i="3"/>
  <c r="Y837" i="3"/>
  <c r="C837" i="3"/>
  <c r="AK774" i="3"/>
  <c r="AE774" i="3"/>
  <c r="Q774" i="3"/>
  <c r="AO774" i="3"/>
  <c r="AO909" i="3"/>
  <c r="AA909" i="3"/>
  <c r="M909" i="3"/>
  <c r="AK909" i="3"/>
  <c r="AK812" i="3"/>
  <c r="AE812" i="3"/>
  <c r="Q812" i="3"/>
  <c r="AO812" i="3"/>
  <c r="AO759" i="3"/>
  <c r="S759" i="3"/>
  <c r="M759" i="3"/>
  <c r="G759" i="3"/>
  <c r="AK857" i="3"/>
  <c r="AE857" i="3"/>
  <c r="Q857" i="3"/>
  <c r="AO857" i="3"/>
  <c r="AG761" i="3"/>
  <c r="K761" i="3"/>
  <c r="AI761" i="3"/>
  <c r="AM761" i="3"/>
  <c r="AE761" i="3"/>
  <c r="AM851" i="3"/>
  <c r="Y851" i="3"/>
  <c r="Q851" i="3"/>
  <c r="AM821" i="3"/>
  <c r="O821" i="3"/>
  <c r="G1086" i="3"/>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<sst xmlns="http://schemas.openxmlformats.org/spreadsheetml/2006/main" count="1189" uniqueCount="419">
  <si>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</si>
  <si>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</si>
  <si>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</si>
  <si>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</si>
  <si>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</si>
  <si>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</si>
  <si>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</si>
  <si>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</si>
  <si>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</si>
  <si>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</si>
  <si>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</si>
  <si>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</si>
  <si>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</si>
  <si>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</si>
  <si>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</si>
  <si>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</si>
  <si>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</si>
  <si>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</si>
  <si>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</si>
  <si>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</si>
  <si>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</si>
  <si>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</si>
  <si>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</si>
  <si>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</si>
  <si>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</si>
  <si>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</si>
  <si>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</si>
  <si>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</si>
  <si>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</si>
  <si>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</si>
  <si>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</si>
  <si>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</si>
  <si>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</si>
  <si>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</si>
  <si>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</si>
  <si>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</si>
  <si>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</si>
  <si>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</si>
  <si>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</si>
  <si>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</si>
  <si>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</si>
  <si>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</si>
  <si>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</si>
  <si>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</si>
  <si>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</si>
  <si>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</si>
  <si>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</si>
  <si>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</si>
  <si>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</si>
  <si>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</si>
  <si>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</si>
  <si>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</si>
  <si>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</si>
  <si>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</si>
  <si>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</si>
  <si>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</si>
  <si>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</si>
  <si>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</si>
  <si>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</si>
  <si>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</si>
  <si>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</si>
  <si>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</si>
  <si>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</si>
  <si>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</si>
  <si>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</si>
  <si>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</si>
  <si>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</si>
  <si>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</si>
  <si>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</si>
  <si>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</si>
  <si>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</si>
  <si>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</si>
  <si>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</si>
  <si>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</si>
  <si>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</si>
  <si>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</si>
  <si>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</si>
  <si>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</si>
  <si>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</si>
  <si>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</si>
  <si>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</si>
  <si>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</si>
  <si>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</si>
  <si>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</si>
  <si>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</si>
  <si>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</si>
  <si>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</si>
  <si>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</si>
  <si>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</si>
  <si>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</si>
  <si>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</si>
  <si>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</si>
  <si>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ქობულეთის მუნიციპალიტეტის სოფელ საჩინოს საჯარო სკოლა</t>
  </si>
  <si>
    <t>სკოლაში წაყვანა</t>
  </si>
  <si>
    <t>აბუსელიძეები - საჩინოს სკოლა</t>
  </si>
  <si>
    <t>სკოლიდან წამოყვანა</t>
  </si>
  <si>
    <t>გორგილაძეები - საჩინოს სკოლა</t>
  </si>
  <si>
    <t>ჭაღალიძეები - საჩინოს სკოლა</t>
  </si>
  <si>
    <t>გოგოლიშვილის ქუჩა - საჩინოს სკოლა</t>
  </si>
  <si>
    <t>ბუკნარი - საჩინოს სკოლა</t>
  </si>
  <si>
    <t>ჯვარი - საჩინოს სკოლა</t>
  </si>
  <si>
    <t>სსიპ ქობულეთის მუნიციპალიტეტის სოფელ ქაქუთის საჯარო სკოლა</t>
  </si>
  <si>
    <t>ლაითურის საზღვრიდან (მეფრინველეობის ფაბრიკის  დასახლება) - ქაქუთის სკოლა</t>
  </si>
  <si>
    <t>ჩაის ფაბრიკის დასახლება - ქაქუთის საჯარო სკოლა</t>
  </si>
  <si>
    <t>გოგიტიძეები - ქაქუთის  სკოლა</t>
  </si>
  <si>
    <t>საქორიის  დასახლება - ქაქუთის სკოლა</t>
  </si>
  <si>
    <t>ბერსნალის დასახლება - ქაქუთის სკოლა</t>
  </si>
  <si>
    <t>კარამინდორის დასახლება - სოფელი ნაცხავატევი - სოფელი გოგმაჩაური - ნაბადა - ქაქუთის  სკოლა</t>
  </si>
  <si>
    <t>კვირკველეები - ქაქუთის სკოლა</t>
  </si>
  <si>
    <t>ოქროპირიძეები - ქაქუთის  სკოლა</t>
  </si>
  <si>
    <t>მარკოიძეები - ქაქუთის სკოლა</t>
  </si>
  <si>
    <t>სსიპ ქობულეთის მუნიციპალიტეტის სოფელ აჭყვას საჯარო სკოლა</t>
  </si>
  <si>
    <t>ზედა აჭყვა - აჭყვას სკოლა</t>
  </si>
  <si>
    <t>დაგვა - აჭყვას სკოლა</t>
  </si>
  <si>
    <t>შუაღელე - აჭყვას სკოლა</t>
  </si>
  <si>
    <t>აჭყვა (ბოლქვაძეები) - აჭყვას სკოლა</t>
  </si>
  <si>
    <t>დივიტი - აჭყვას სკოლა</t>
  </si>
  <si>
    <t>საჩინო - აჭყვას სკოლა</t>
  </si>
  <si>
    <t>აჭყვა (სკლადი) - აჭყვას სკოლა</t>
  </si>
  <si>
    <t>სსიპ ქობულეთის  მუნიციპალიტეტის სოფელ ზედა სამების საჯარო სკოლა</t>
  </si>
  <si>
    <t>სოფელ ქობულეთის საზღვარი (კახიძეების, მადოიშვილების, პაქსაძეების დასახლება) - ზედა სამების სკოლა</t>
  </si>
  <si>
    <t>კახიძეების, ზაქარიაძეების, მახარაძეების დასახლება - ზედა სამების სკოლა</t>
  </si>
  <si>
    <t>სსიპ ზვიად დავითაძის სახელობის ქობულეთის  მუნიციპალიტეტის სოფელ შუაღელეს საჯარო სკოლა</t>
  </si>
  <si>
    <t>დავითაძეების გორი - ციხისძირი (მდინარე შუაღელე) - წყარო - შუაღელეს სკოლა</t>
  </si>
  <si>
    <t>ქათამაძეების გორი - დიასამიძეების გორი - მგელაძის გორი - შუაღელეს სკოლა</t>
  </si>
  <si>
    <t>ბაკველების გორი - კაიკაციშვილების გორი - შუაღელეს სკოლა</t>
  </si>
  <si>
    <t>დაგვა - ბაუჟაძეების გორი - შუაღელეს სკოლა</t>
  </si>
  <si>
    <t>სსიპ ჯემალ ქათამაძის სახელობის ქობულეთის მუნიციპალიტეტის სოფელ ციხიძირის საჯარო სკოლა</t>
  </si>
  <si>
    <t>ციტრუსების მეურნეობა - ჯიათი - ციხისძირის სკოლა</t>
  </si>
  <si>
    <t>სტალინისუბანი - ციხისძირის სკოლა</t>
  </si>
  <si>
    <t>ბობოყვათის ხიდი - ციხისძირის სკოლა</t>
  </si>
  <si>
    <t>მე-5 ბრიგადა - ციხირისძირის სკოლა</t>
  </si>
  <si>
    <t>ართმელაძის გორი - ციხისძირის სკოლა</t>
  </si>
  <si>
    <t>ბობოყვათის პლატფორმა - ციხისძირის სკოლა</t>
  </si>
  <si>
    <t>ჭაღალიძეები - ციხისძირის სკოლა</t>
  </si>
  <si>
    <t>სურმანიძეების გორი - ციხისძირის სკოლა</t>
  </si>
  <si>
    <t>ვარშანიძეების გორი - ციხისძირის სკოლა</t>
  </si>
  <si>
    <t>ბობოყვათი ტაკიძეების დასახლება - ციხსძირის სკოლა</t>
  </si>
  <si>
    <t>სსიპ ქობულეთის მუნიციპალიტეტის სოფელ ბუკნარის საჯარო სკოლა</t>
  </si>
  <si>
    <t>ცინარიძეების დასახლება - დივიტი - ციხისძირი - ბუკნარის სკოლა</t>
  </si>
  <si>
    <t>სსიპ ქობულეთის მუნიციპალიტეტის სოფელ გორგაძეების საჯარო სკოლა</t>
  </si>
  <si>
    <t>სურნალა, მაჭუტაძეები, ზოიძეები - გორგაძეების სკოლა</t>
  </si>
  <si>
    <t>დევაძეების გორი - გორგაძეების სკოლა</t>
  </si>
  <si>
    <r>
      <rPr>
        <sz val="9"/>
        <color rgb="FF00B050"/>
        <rFont val="DejaVu Sans"/>
        <charset val="1"/>
      </rPr>
      <t>ჩაისუბნის შესახვევი</t>
    </r>
    <r>
      <rPr>
        <sz val="9"/>
        <rFont val="DejaVu Sans"/>
        <family val="2"/>
      </rPr>
      <t xml:space="preserve"> -ჩაის ფაბრიკა პრესოვკა, გორგაძეების შესახვევი - გორგაძეების სკოლა</t>
    </r>
  </si>
  <si>
    <t>კონცელიძეები, შაქარიშვილები - გორგაძეების სკოლა</t>
  </si>
  <si>
    <t>მაჭუტაძეები, შაქარიშვილები - გორგაძეების სკოლა</t>
  </si>
  <si>
    <t>ჩაქვისთავი - გორგაძეების სკოლა</t>
  </si>
  <si>
    <t>შილაძეები-დიასამიძეების ქედი-
გორგაძეების სკოლა</t>
  </si>
  <si>
    <t>სსიპ ქობულეთის მუნიციპალიტეტის სოფელ ზენითის საჯარო სკოლა</t>
  </si>
  <si>
    <t>ალამბრის მეურნეობის დასახლება - ზენითის სკოლა</t>
  </si>
  <si>
    <t>კოშალაურის დასახლება - ზენითის სკოლა</t>
  </si>
  <si>
    <t>ზოიძეების დასახლება - ზენითის სკოლა</t>
  </si>
  <si>
    <t>ჭანკურიძეების  დასახლება - ზენითის სკოლა</t>
  </si>
  <si>
    <t>სსიპ ქობულეთის მუნიციპალიტეტის სოფელ კვირიკეს N2 საჯარო სკოლა</t>
  </si>
  <si>
    <t>კვირიკეს ცენტრი, ჩაის ფაბრიკის დასახლება - კვირიკეს N2 სკოლა</t>
  </si>
  <si>
    <t>კვირიკეს ცენტრი, მუხნარის დასახლება - კვირიკეს N2 სკოლა</t>
  </si>
  <si>
    <t>კვირიკეს ცენტრი, ცენტერაძეების დასახლება - კვირიკეს N2 სკოლა</t>
  </si>
  <si>
    <t>კვირიკეს ცენტრი, მესხიძეების დასახლება - კვირიკეს N2 სკოლა</t>
  </si>
  <si>
    <t>კვირიკეს ცენტრი ბლადაძეების დასახლება -კვირიკეს N2 სკოლა</t>
  </si>
  <si>
    <t xml:space="preserve">კვირიკეს ცენტრი - ჰესი ჯინჭარაძეები-კვირიკეს N2 სკოლა </t>
  </si>
  <si>
    <t>სსიპ ქობულეთის მუნიციპალიტეტის სოფელ ჭახათის საჯარო სკოლა</t>
  </si>
  <si>
    <t>სოდომური - ჭახათის სკოლა</t>
  </si>
  <si>
    <t>ქათამაძეები - ჭახათის სკოლა</t>
  </si>
  <si>
    <t>ოხტომი - ჭახათის სკოლა</t>
  </si>
  <si>
    <t>კეჭიეთი - ჭახათის სკოლა</t>
  </si>
  <si>
    <t>ვარჯანაული - ჭახათის სკოლა</t>
  </si>
  <si>
    <t>ზედა ოხტომი - ჭახათის სკოლა</t>
  </si>
  <si>
    <t>ნათაბიარი  - ჭახათის სკოლა</t>
  </si>
  <si>
    <t>სსიპ ქობულეთის მუნიციპალიტეტის სოფელ ცეცხლაურის N1 საჯარო სკოლა</t>
  </si>
  <si>
    <t>ცეცხლაურის ცენტრი - ცეცხლაურის N1 სკოლა</t>
  </si>
  <si>
    <t>ჯიხანჯური - ცეცხლაურის N1 სკოლა</t>
  </si>
  <si>
    <t>ლაითური - ცეცხლაურის N1 სკოლა</t>
  </si>
  <si>
    <t>თიკერი - ცეცხლაურის N1 სკოლა</t>
  </si>
  <si>
    <t>ტუნგოები - ცეცხლაურის N1 სკოლა</t>
  </si>
  <si>
    <t>ლიმონტრესტი  - ცეცხლაურის N1 სკოლა</t>
  </si>
  <si>
    <t>სსიპ ქობულეთის მუნიციპალიტეტის სოფელ ქვედა კვირიკეს საჯარო სკოლა</t>
  </si>
  <si>
    <t>ზედა კვირიკე - ქვედა კვირიკეს სკოლა</t>
  </si>
  <si>
    <t>კვირიკის მეურნეობა, ბეჟანიძეების ასახვევი  - ქვედა კვირიკეს სკოლა</t>
  </si>
  <si>
    <t>ბობოყვათი - ქვედა კვირიკეს სკოლა</t>
  </si>
  <si>
    <t>აბაშიძეების უბანი - ქვედა კვირიკეს სკოლა</t>
  </si>
  <si>
    <t xml:space="preserve">სსიპ ომარ ასლანიძის სახელობის ქობულეთის მუნიციპალიტეტის ჯიხანჯურის საჯარო სკოლა </t>
  </si>
  <si>
    <t>ცეცხლაურის გორი (1) - ჯიხანჯურის სკოლა</t>
  </si>
  <si>
    <t>ცეცხლაურის გორი (2) - ჯიხანჯურის სკოლა</t>
  </si>
  <si>
    <t>ზედა ლეღვა - ჯიხანჯურის სკოლა</t>
  </si>
  <si>
    <t>დამწვარი გორა - ჯიხანჯურის სკოლა</t>
  </si>
  <si>
    <t>ამირან შაინიძის ქუჩა (1) - ჯიხანჯურის სკოლა</t>
  </si>
  <si>
    <t>ამირან შაინიძის ქუჩა (2) - ჯიხანჯურის სკოლა</t>
  </si>
  <si>
    <t xml:space="preserve"> შაინიძის დასახლება - ჯიხანჯურის სკოლა</t>
  </si>
  <si>
    <t>ლიმონტრესტის დასახლება - ჯიხანჯურის სკოლა</t>
  </si>
  <si>
    <t>გორგაძეების დასახლება - ჯიხანჯურის სკოლა</t>
  </si>
  <si>
    <t>ბერიძის დასახლება - ჯიხანჯურის სკოლა</t>
  </si>
  <si>
    <t xml:space="preserve">სსიპ ქობულეთის მუნიციპალიტეტის სოფელ ჩაქვის N1 საჯარო სკოლა </t>
  </si>
  <si>
    <t>პეტრას ციხე - შუაღელეს გადასახვევი - ციხისძირის მეურნეობა - ბუკნარი - ჩაქვის N1 სკოლა</t>
  </si>
  <si>
    <t>ზედა აჭყვა - ჩაქვის N1 სკოლა</t>
  </si>
  <si>
    <t>გვირაბი - სახალვაშო - მე-7 მიკრორაიონის გადასახვევი - ბოტანიკური ბაღი -  ჩაქვის N1 სკოლა</t>
  </si>
  <si>
    <t>ჩაისუბნის ფაბრიკა - ლომების დასახლება - ბოტანიკური ბაღი - ჩაქვის N1 სკოლა</t>
  </si>
  <si>
    <r>
      <t>ხალა - გორგაძეების გადასახვევი - „პრესოვკა“-</t>
    </r>
    <r>
      <rPr>
        <sz val="9"/>
        <color theme="1"/>
        <rFont val="DejaVu Sans"/>
        <charset val="1"/>
      </rPr>
      <t>კეჟერაძნეების</t>
    </r>
    <r>
      <rPr>
        <sz val="9"/>
        <rFont val="DejaVu Sans"/>
        <family val="2"/>
      </rPr>
      <t xml:space="preserve"> დასახლება - ჩაქვის N1 სკოლა</t>
    </r>
  </si>
  <si>
    <t>დივიტი - ბუკნარი - ეკლესია - ჩაქვის N1 სკოლა</t>
  </si>
  <si>
    <t>სასტუმრო „ოაზისი“ - ჩაქვის N1 სკოლა</t>
  </si>
  <si>
    <t>კვლევითი ინსტიტუტი - ჩაქვის N1 სკოლა</t>
  </si>
  <si>
    <t>მემედ აბაშიძის ქუჩა (საჩინო) - ჩაქვის N1 სკოლა</t>
  </si>
  <si>
    <t>ჩაქვის#1 საჯარო  სკოლა-გოგოლიშვილის პირველი შესახვევი</t>
  </si>
  <si>
    <t xml:space="preserve">სსიპ ქობულეთის მუნიციპალიტეტის სოფელ მუხაესტატეს საჯარო სკოლა </t>
  </si>
  <si>
    <t>ბათნიძეების დასახლება - მუხაესტატეს სკოლა</t>
  </si>
  <si>
    <t>ფაბრიკის დასახლება - მუხაესტატეს სკოლა</t>
  </si>
  <si>
    <t>კონცხა - წყავროკას დასახლება - მუხაესტატეს სკოლა</t>
  </si>
  <si>
    <t>გვარას დასახლება - მუხაესტატეს სკოლა</t>
  </si>
  <si>
    <t>ანანიძეები - რომანაძეები - მუხაესტატეს სკოლა</t>
  </si>
  <si>
    <t>ძიძიგურეები–ქათამაძეები - მუხაესტატეს სკოლა</t>
  </si>
  <si>
    <t xml:space="preserve">სსიპ ქობულეთის მუნიციპალიტეტის სოფელ ზედა აჭყვას საჯარო სკოლა </t>
  </si>
  <si>
    <t>გორგაძეები - ზედა აჭყვას სკოლა</t>
  </si>
  <si>
    <t>აჭყვა - ზედა აჭყვას სკოლა</t>
  </si>
  <si>
    <t>სურნალა - ზედა აჭყვას სკოლა</t>
  </si>
  <si>
    <t>ჩაქვის მეურნეობა  - ზედა აჭყვას სკოლა</t>
  </si>
  <si>
    <t xml:space="preserve">სსიპ ქობულეთის მუნიციპალიტეტის სოფელ ბობოყვათის საჯარო სკოლა </t>
  </si>
  <si>
    <t>იასამეთი - ბობოყვათის სკოლა</t>
  </si>
  <si>
    <t>ქვედა დაგვა - ბობოყვათის სკოლა</t>
  </si>
  <si>
    <t>ზედა დაგვა - ბობოყვათის სკოლა</t>
  </si>
  <si>
    <t>ემტეესის დასახლება - ბობოყვათის სკოლა</t>
  </si>
  <si>
    <t>ფარჩხელები  - ბობოყვათის სკოლა</t>
  </si>
  <si>
    <t>სინასკურა  - ბობოყვათის სკოლა</t>
  </si>
  <si>
    <t>დაგვა- ბობოყვათის სკოლა</t>
  </si>
  <si>
    <t>მანელიშვილები - ბობოყვათის სკოლა</t>
  </si>
  <si>
    <t>დოლიძეები - ბობოყვათის სკოლა</t>
  </si>
  <si>
    <t>შაინიძეები - ბობოყვათის სკოლა</t>
  </si>
  <si>
    <t>კილაძეები - ბობოყვათის სკოლა</t>
  </si>
  <si>
    <t>ფაღავები - ბობოყვათის სკოლა</t>
  </si>
  <si>
    <t xml:space="preserve">სსიპ ქობულეთის მუნიციპალიტეტის სოფელ ლეღვას N1 საჯარო სკოლა </t>
  </si>
  <si>
    <t>სეფერთელაძეები - ლეღვას N1 სკოლა</t>
  </si>
  <si>
    <t>გიორგაძეები - ლეღვას N1 სკოლა</t>
  </si>
  <si>
    <t>რომანაძეები - ლეღვას N1 სკოლა</t>
  </si>
  <si>
    <t>ანანიძეები - ლეღვას N1 სკოლა</t>
  </si>
  <si>
    <t>ჯინჭარაძეების გორა - ლეღვას N1 სკოლა</t>
  </si>
  <si>
    <t>ხინიკაძეების გორი - ლეღვას N1 სკოლა</t>
  </si>
  <si>
    <t>ტაკიძეები - ლეღვას N1 სკოლა</t>
  </si>
  <si>
    <t>ჩეხედნის დასახლება (1) - ლეღვას N1 სკოლა</t>
  </si>
  <si>
    <t>ჩეხედნის დასახლება (2) - ლეღვას N1 სკოლა</t>
  </si>
  <si>
    <t>ჩეხედნის დასახლება (3) - ლეღვას N1 სკოლა</t>
  </si>
  <si>
    <t>სკურა - ლეღვას N1 სკოლა</t>
  </si>
  <si>
    <t>წულუკიძეები - ლეღვას N1 სკოლა</t>
  </si>
  <si>
    <t>მოწყობილი - ლეღვას N1 სკოლა</t>
  </si>
  <si>
    <t xml:space="preserve">სსიპ სეიდ გვარიშვილის სახელობის ქობულეთის მუნიციპალიტეტის სოფელ ხალას საჯარო სკოლა </t>
  </si>
  <si>
    <t>ხალისთავი - ხალას სკოლა</t>
  </si>
  <si>
    <t>ნათელაქედი - ხალას სკოლა</t>
  </si>
  <si>
    <t>ქარცივაძეები - ხალას სკოლა</t>
  </si>
  <si>
    <t>ჩაისუბანი (ნაკაშიძეები)  - ხალას სკოლა</t>
  </si>
  <si>
    <t>ჭერეთული  - ხალას სკოლა</t>
  </si>
  <si>
    <t>ბერიძეები - ხალას სკოლა</t>
  </si>
  <si>
    <t>ზოიძეები - ხალას სკოლა</t>
  </si>
  <si>
    <t>იმნაძეები2 - ხალას სკოლა</t>
  </si>
  <si>
    <t>შმმ მოსწავლეა და ესაჭიროება ცალკე სახლიდან გადაყვანა სკოლაში</t>
  </si>
  <si>
    <t>იმნაძეები - ხალას სკოლა</t>
  </si>
  <si>
    <t>15.00</t>
  </si>
  <si>
    <t>ჩაქვი („პაჟარნია“) - ხალას სკოლა</t>
  </si>
  <si>
    <t xml:space="preserve">სსიპ რაულ მჟავანაძის სახელობის ქობულეთის მუნიციპალიტეტის სოფელ ლეღვას N2 საჯარო სკოლა </t>
  </si>
  <si>
    <t>ჩოლოქის დასახლება - ლეღვას N2 სკოლა</t>
  </si>
  <si>
    <t>საქორია - სკურა - ლეღვას N2 სკოლა</t>
  </si>
  <si>
    <t>ზედა ლეღვა (დამწვარი გორი, ჯიხანჯურის დასახლება) - ლეღვას N2 სკოლა</t>
  </si>
  <si>
    <t>ზედა გორი - ლეღვას N2 სკოლა</t>
  </si>
  <si>
    <t>შუა გორი N1 - ლეღვას N2 სკოლა</t>
  </si>
  <si>
    <t>შუა გორი N2 - ლეღვას N2 სკოლა</t>
  </si>
  <si>
    <t>ოქროპირიძეების დასახლება-ლეღვას N2 საჯარო სკოლა</t>
  </si>
  <si>
    <t>ბინები -  ქარცივაძეების დასახლება - ლეღვას N2 სკოლა</t>
  </si>
  <si>
    <t xml:space="preserve">სსიპ ქობულეთის მუნიციპალიტეტის სოფელ კვირიკეს N1 საჯარო სკოლა </t>
  </si>
  <si>
    <t>ჰესის დასახლება - კვირიკეს N1 სკოლა</t>
  </si>
  <si>
    <t>მესხიძეების დასახლება - კვირიკეს N1 სკოლა</t>
  </si>
  <si>
    <t>ვერულიძეების დასახლება - კვირიკეს N1 სკოლა</t>
  </si>
  <si>
    <t>ცენტერაძეების დასახლება -კვირიკის#1 სკოლა</t>
  </si>
  <si>
    <t xml:space="preserve">სსიპ თეიმურაზ ჯორბენაძის სახელობის ქალაქ ქობულეთის N3 საჯარო სკოლა </t>
  </si>
  <si>
    <t>ჩოლოქის დასახლება - არქეოლოგიური გათხრების დასახლება - ქობულეთის N3 სკოლა</t>
  </si>
  <si>
    <t>ჩოლოქის დასახლება - ქობულეთის N3 სკოლა</t>
  </si>
  <si>
    <t>ჩოლოქი ივერიის დასახლება - ქობულეთის N3 სკოლა</t>
  </si>
  <si>
    <t>შეკვეთილი, კაპროვანის დასახლება - ქობულეთის N3 სკოლა</t>
  </si>
  <si>
    <t>ფიჭვნარის დასახლება - ქობულეთის N3 სკოლა</t>
  </si>
  <si>
    <t xml:space="preserve">სსიპ ბადრი ბერანძის სახელობის ქალაქ ქობულეთის N6 საჯარო სკოლა </t>
  </si>
  <si>
    <t>ხუცუბანი - თეთროსანი - ახალსოფელი - ქობულეთის N6 სკოლა</t>
  </si>
  <si>
    <t>ბობოყვათი - პლატფორმა - კარიელი - ქობულეთის N6 სკოლა</t>
  </si>
  <si>
    <t>ახალსოფელი - ქობულეთის N6 სკოლა</t>
  </si>
  <si>
    <t>ემტეესი - ციხისძირი - სტალინისუბანი - ქობულეთის N6 სკოლა</t>
  </si>
  <si>
    <t xml:space="preserve">სსიპ ილია ჭავჭავაძის სახელობის ქალაქ ქობულეთის N2 საჯარო სკოლა </t>
  </si>
  <si>
    <t>ოჩხამური - კირპიჩის დასახლება - გვარას გადასახვევი - ახალსოფელი - ქობულეთის N2 სკოლა</t>
  </si>
  <si>
    <t>კოხი - ხუცუბანი - გელაურის დასახლება - ქობულეთის N2 სკოლა</t>
  </si>
  <si>
    <t>ჩოლოქის დასახლება - ქობულეთის N2 სკოლა</t>
  </si>
  <si>
    <t>მტს - ქობულეთის N2 სკოლა</t>
  </si>
  <si>
    <t>ბობოყვათი - ქობულეთის N2 სკოლა</t>
  </si>
  <si>
    <t>ურეკი - ქობულეთის N2 სკოლა</t>
  </si>
  <si>
    <t>თეთროსანი - ქობულეთის N2 სკოლა</t>
  </si>
  <si>
    <t>კირპიჩის დასახლება  - ქობულეთის N2 სკოლა</t>
  </si>
  <si>
    <t xml:space="preserve">სსიპ ქობულეთის მუნიციპალიტეტის სოფელ ჩაისუბნის N2 საჯარო სკოლა </t>
  </si>
  <si>
    <t>ფილიალის დასახლება - ჩაისუბნის N2 სკოლა</t>
  </si>
  <si>
    <t>საცდელი დასახლება - ჩაისუბნის N2 სკოლა</t>
  </si>
  <si>
    <t>პატარა გორი - ჩაისუბნის N2 სკოლა</t>
  </si>
  <si>
    <t>ყურშუბაძეები - ჩაისუბნის N2 სკოლა</t>
  </si>
  <si>
    <t>გასამანია - ჩაისუბნის N2 სკოლა</t>
  </si>
  <si>
    <t>ჩიბურდანიძეები - ჩაისუბნის N2 სკოლა</t>
  </si>
  <si>
    <t>ბასილაძეები - ჩაისუბნის N2 სკოლა</t>
  </si>
  <si>
    <t>შუამთა - ჩაისუბნის N2 სკოლა</t>
  </si>
  <si>
    <t>ცეცხლაძეები - ჩაისუბნის N2 სკოლა</t>
  </si>
  <si>
    <t>ქვისხიდი - ჩაისუბნის N2 სკოლა</t>
  </si>
  <si>
    <t>ჭურკვეიძეები - ჩაისუბნის N2 სკოლა</t>
  </si>
  <si>
    <t>დავითური - ჩაისუბნის N2 სკოლა</t>
  </si>
  <si>
    <t>გორგილაძეები - ჩაისუბნის N2 სკოლა</t>
  </si>
  <si>
    <t>ველი - ჩაისუბნის N2 სკოლა</t>
  </si>
  <si>
    <t>ჩაქვი - ჩაისუბნის N2 სკოლა</t>
  </si>
  <si>
    <t xml:space="preserve">სსიპ ქობულეთის მუნიციპალიტეტის სოფელ ხუცუბნის საჯარო სკოლა </t>
  </si>
  <si>
    <t>თეთროსანი 1 - ქვედა სამების სკოლა</t>
  </si>
  <si>
    <t>თეთროსანი 2 - ქვედა სამების სკოლა</t>
  </si>
  <si>
    <t>თეთროსანი 3 - ქვედა სამების სკოლა</t>
  </si>
  <si>
    <t>ბაჯელიძეები 1 - ქვედა სამების სკოლა</t>
  </si>
  <si>
    <t>ბაჯელიძეები 2 - ქვედა სამების სკოლა</t>
  </si>
  <si>
    <t>სოფელ ქობულეთის გზატკეცილი  - ქვედა სამების სკოლა</t>
  </si>
  <si>
    <t>ქ. ქობულეთი -  ირემაძეები - ქვედა სამების სკოლა</t>
  </si>
  <si>
    <t>კონდიდის დასახლება - ტაკიძეების უბანი - ქვედა სამების სკოლა</t>
  </si>
  <si>
    <t>ემირიძეების უბანი - ბოლქვაძეების უბანი - ქვედა სამების სკოლა</t>
  </si>
  <si>
    <t>ანთაძეების უბანი - დავითაძეების უბანი -  ქვედა სამების სკოლა</t>
  </si>
  <si>
    <t>ხუცუბნის სკოლის მიმდებარე ტერიტორია -  ქვედა სამების სკოლა</t>
  </si>
  <si>
    <t xml:space="preserve">სსიპ ქობულეთის მუნიციპალიტეტის სოფელ ცეცხლაურის N2 საჯარო სკოლა </t>
  </si>
  <si>
    <t>ხინოს დასახლება - ტუნგოები - ჭახათის დასახლება - ცეცხლაურის N2 სკოლა</t>
  </si>
  <si>
    <t>ქვედა ლიმონტრესტი - ცეცხლაურის N2 სკოლა</t>
  </si>
  <si>
    <t>წყავროკას დასახლება - ცეცხლაურის N2 სკოლა</t>
  </si>
  <si>
    <t xml:space="preserve">სსიპ ჯემალ ნოღაიდელის სახელობის ქობულეთის მუნიციპალიტეტის სოფელ წყავროკას საჯარო სკოლა </t>
  </si>
  <si>
    <t>სატახია - წყავროკას სკოლა</t>
  </si>
  <si>
    <t>გოლიაური - წყავროკას სკოლა</t>
  </si>
  <si>
    <t>გოლიაძეები - წყავროკას სკოლა</t>
  </si>
  <si>
    <t>მემარნეები - წყავროკას სკოლა</t>
  </si>
  <si>
    <t>ლაზიშვილები - წყავროკას სკოლა</t>
  </si>
  <si>
    <t xml:space="preserve">სსიპ ქობულეთის მუნიციპალიტეტის სოფელ სკურას საჯარო სკოლა </t>
  </si>
  <si>
    <t>სკურასთავი - სკურას სკოლა</t>
  </si>
  <si>
    <t>ნაჯოგური - სკურას სკოლა</t>
  </si>
  <si>
    <t>საქორია - შეკვეთილის ტრასა - სკურას სკოლა</t>
  </si>
  <si>
    <t>ჯიხანჯურის ქედი - სკურას სკოლა</t>
  </si>
  <si>
    <t xml:space="preserve">სსიპ ქობულეთის მუნიციპალიტეტის სოფელ აჭყვისთავის საჯარო სკოლა </t>
  </si>
  <si>
    <t>სახარია - მიქელაძეები - რომანაძეები - აჭყვისთავის სკოლა</t>
  </si>
  <si>
    <t>რომანაძეები - აჭყვისთავის სკოლა</t>
  </si>
  <si>
    <t>ბერიძეები - აჭყვისთავის სკოლა</t>
  </si>
  <si>
    <t>ხაბაზი - კომახიძეები - ხახუტაიშვილები - აჭყვისთავის სკოლა</t>
  </si>
  <si>
    <t>ზოიძეები - აჭყვისთავის სკოლა</t>
  </si>
  <si>
    <t>ანანიძეები - აჭყვისთავის სკოლა</t>
  </si>
  <si>
    <t>მემარნეები - აჭყვისთავის სკოლა</t>
  </si>
  <si>
    <t>ჯაფარიძეები - აჭყვისთავის სკოლა</t>
  </si>
  <si>
    <t>სსიპ ქობულეთის მუნიციპალიტეტის სოფელ ნაკაიძეების საჯარო სკოლა</t>
  </si>
  <si>
    <t>თეთროსანი - კორეის დასახლება - ირემაძეები - ნაკაიძეების სკოლა</t>
  </si>
  <si>
    <t>მუხიანის(უკრაინელების რკინა ბიტონის ქარხნის )დასახლება-ნაკაიძეების სკოლა</t>
  </si>
  <si>
    <t xml:space="preserve">სსიპ გიორგი შაინიძის სახელობის ქობულეთის მუნიციპალიტეტის დაბა ოჩხამურის საჯარო სკოლა </t>
  </si>
  <si>
    <t>მუხაესტატე - ზედა ოჩხამური - დაბა ოჩხამურის სკოლა</t>
  </si>
  <si>
    <t>ტუნგოს ქარხნის დასახლება - დაბა ოჩხამურის სკოლა</t>
  </si>
  <si>
    <t>ჩოლოქის დასახლება - კოსტავას ქუჩა - დაბა ოჩხამურის სკოლა</t>
  </si>
  <si>
    <t>აგურქარხნის დაწყებითი სკოლა - ზედა ოჩხამური - დაბა ოჩხამურის სკოლა</t>
  </si>
  <si>
    <t xml:space="preserve">სსიპ ქობულეთის მუნიციპალიტეტის დაგვას საჯარო სკოლა </t>
  </si>
  <si>
    <t>შუაღელეს საზღვრიდან - საბაზო სკოლა - დაგვას სკოლა</t>
  </si>
  <si>
    <t>ლაზისტანის დასახლება - დაწყებითი სკოლა - დაგვას სკოლა</t>
  </si>
  <si>
    <t>დაგვა ჯაბნიძეების დასახლება - დაგვას სკოლა</t>
  </si>
  <si>
    <t>დაგვა მერვე ბრიგადა - დაგვას სკოლა</t>
  </si>
  <si>
    <t>დაგვა მეშვიდე ბრიგადა - დაგვას სკოლა</t>
  </si>
  <si>
    <t>ქარცივაძეების უბანი - საბაზო სკოლა - დაგვას სკოლა</t>
  </si>
  <si>
    <t>ჯაბნიძეების დასახლება -დაგვას საჯარო სკოლები</t>
  </si>
  <si>
    <t xml:space="preserve">სსიპ ჯემალ არძენაძის სახელობის ქობულეთის მუნიციპალიტეტის სოფელ ჩაქვის N2 საჯარო სკოლა </t>
  </si>
  <si>
    <t>სახალვაშოს უბანი - ჩაქვის N2 სკოლა</t>
  </si>
  <si>
    <t>მესამე გორა - ჩაქვის N2 სკოლა</t>
  </si>
  <si>
    <t>მეორე გორა - ჩაქვის N2 სკოლა</t>
  </si>
  <si>
    <t>პირველი გორა - ჩაქვის N2 სკოლა</t>
  </si>
  <si>
    <t>გოგრაჭაძეების უბანი - ჩაქვის N2 სკოლა</t>
  </si>
  <si>
    <t>მე-4 ბაღი - ჩაქვის N2 სკოლა</t>
  </si>
  <si>
    <t>ფილიალი - ჩაქვის N2 სკოლა</t>
  </si>
  <si>
    <t>კახიძეების უბანი - ჩაქვის N2 სკოლა</t>
  </si>
  <si>
    <t xml:space="preserve">სსიპ  ქობულეთის მუნიციპალიტეტის სოფელ ზედა კვირიკეს საჯარო სკოლა </t>
  </si>
  <si>
    <t>დაგვას საზღვარი (დავითაძეები, ხოზრევანიძეები) - ზედა კვირიკეს სკოლა</t>
  </si>
  <si>
    <t>14;50</t>
  </si>
  <si>
    <t>მახარაძეების დასახლება - ზედა კვირიკეს სკოლა</t>
  </si>
  <si>
    <t>რევაზიშვილების დასახლება - ზედა კვირიკეს სკოლა</t>
  </si>
  <si>
    <t>ბერიძეებისა და ბერძნების დასახლება - ზედა კვირიკეს სკოლა</t>
  </si>
  <si>
    <t xml:space="preserve">სსიპ  ქობულეთის მუნიციპალიტეტის სოფელ გვარას საჯარო სკოლა </t>
  </si>
  <si>
    <t>ოზურგეთის გზიდან გადასახვევი - გვარას სკოლა</t>
  </si>
  <si>
    <t>კონდიდი - გვარას სკოლა</t>
  </si>
  <si>
    <t xml:space="preserve">სსიპ  ქობულეთის მუნიციპალიტეტის სოფელ ქვედა სამების საჯარო სკოლა </t>
  </si>
  <si>
    <t>ბაჟუნაიშვილები - ქვედა სამების სკოლა</t>
  </si>
  <si>
    <t>ბლადაძეები - ქვედა სამების სკოლა</t>
  </si>
  <si>
    <t>ხუცუბნის ცენტრალური გზა - ქვედა სამების სკოლა</t>
  </si>
  <si>
    <t>გოგიტიძეები - ხალვაშები და თამაზაშვილები - ქვედა სამების სკოლა</t>
  </si>
  <si>
    <t xml:space="preserve">სსიპ ქობულეთის მუნიციპალიტეტის სოფელ ალამბრის საჯარო სკოლა </t>
  </si>
  <si>
    <t>ინაიშვილები - ალამბრის სკოლა</t>
  </si>
  <si>
    <t>კონდიდი - ალამბრის სკოლა</t>
  </si>
  <si>
    <t>ნიჟარაძეები - ალამბრის სკოლა</t>
  </si>
  <si>
    <t>ციხისყელი - ალამბრის სკოლა</t>
  </si>
  <si>
    <t>უსტალიშვილები - ალამბრის სკოლა</t>
  </si>
  <si>
    <t>სახარია - ალამბრის სკოლა</t>
  </si>
  <si>
    <t>ტაკიძეების გორა - ალამბრის სკოლა</t>
  </si>
  <si>
    <t>კენჭაძეები - ალამბრის სკოლა</t>
  </si>
  <si>
    <t xml:space="preserve">სსიპ ედნარ დიასამიძის სახელობის ქობულეთის მუნიციპალიტეტის სოფელ სახალვაშოს საჯარო სკოლა </t>
  </si>
  <si>
    <t>ომბალაური - სახალვაშოს სკოლა</t>
  </si>
  <si>
    <t>ნიგვზნარა - სახალვაშოს სკოლა</t>
  </si>
  <si>
    <t>ჩაქვის გვირაბი - სახალვაშოს სკოლა</t>
  </si>
  <si>
    <t>გვირაბის მიმდებარე ტერიტორია - სახალვაშოს სკოლა</t>
  </si>
  <si>
    <t xml:space="preserve">სსიპ ქალაქ ქობულეთის N5  საჯარო სკოლა </t>
  </si>
  <si>
    <t>ნაკაიძეების დასახლება - ქობულეთის N5 სკოლა</t>
  </si>
  <si>
    <t>ემტეესის დასახლება - ქობულეთის N5 სკოლა</t>
  </si>
  <si>
    <t>ზ. ხუცუბანი, თეთროსანი,- ქობულეთის #5 საჯარო სკოლა</t>
  </si>
  <si>
    <t xml:space="preserve">სსიპ ქობულეთის მუნიციპალიტეტის სოფელ ქობულეთის საჯარო სკოლა </t>
  </si>
  <si>
    <t>ჯაფარიძეების შესახვევი - მეგრელიძეები - დადიანები - მაჭაკულა - სოფელ ქობულეთის სკოლა</t>
  </si>
  <si>
    <t>კოხი (ქობრონი) - სოფელ ქობულეთის სკოლა</t>
  </si>
  <si>
    <t>მეურნეობა - გოგიბერიძეები - სოფელ ქობულეთის სკოლა</t>
  </si>
  <si>
    <t>ბასილაძეები - ჯაფარიძეები - სოფელ ქობულეთის სკოლა</t>
  </si>
  <si>
    <t>ინაიშვილები - ჭანკურიძეები (ყელი) - სოფელ ქობულეთის სკოლა</t>
  </si>
  <si>
    <t>ბაჯელიძეები - სოფელ ქობულეთის სკოლა</t>
  </si>
  <si>
    <t>ირემაძეები - ჯაფარიძეები - სოფელ ქობულეთის სკოლა</t>
  </si>
  <si>
    <t xml:space="preserve">სსიპ ქალაქ ქობულეთის N1 საჯარო სკოლა </t>
  </si>
  <si>
    <t>ემტეესის დასახლება - ქობულეთის N1 სკოლა</t>
  </si>
  <si>
    <t>ემტეესის დასახლება - ჩხეიძის ქუჩა - ქობულეთის N1 სკოლა</t>
  </si>
  <si>
    <t>სტალინისუბნის დასახლება - ქობულეთის N1 სკოლა</t>
  </si>
  <si>
    <t>სოფელი კვირიკე (ყოფილი საბჭოთა მეურნეობის დასახლება) -სსიპ აკაკი წერეთლის სახელობის ქალაქ ქობულეთის N1 საჯარო სკოლა</t>
  </si>
  <si>
    <t>სტალინისუბანი (2) - ქობულეთის N1 სკოლა</t>
  </si>
  <si>
    <t>დაბა ოჩხამურის  ყოფილი აგურქარხნის დასახლებიდან სსიპ აკაკი წერეთლის სახელობა ქალაქ ქობულეთის N1 საჯარო სკოლა</t>
  </si>
  <si>
    <t xml:space="preserve">სსიპ ქობულეთის მუნიციპალიტეტის სოფელ კოხის საჯარო სკოლა </t>
  </si>
  <si>
    <t>ჯინჭარაძეების ქედი - კოხის სკოლა</t>
  </si>
  <si>
    <t>შევარდნაძეების ქედი - კოხის სკოლა</t>
  </si>
  <si>
    <t>გოგმაჩაძეების ქედი - კოხის სკოლა</t>
  </si>
  <si>
    <t>მჟავანაძეების ქედი - კოხის სკოლა</t>
  </si>
  <si>
    <t>ევგენიძის ქედი - კოხის სკოლა</t>
  </si>
  <si>
    <t>შავიშვილის ქედი - კოხის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</si>
</sst>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6"/>
      <name val="DejaVu Sans"/>
      <family val="2"/>
    </font>
    <font>
      <sz val="6"/>
      <color theme="1"/>
      <name val="DejaVu Sans"/>
      <family val="2"/>
      <charset val="1"/>
    </font>
    <font>
      <sz val="9"/>
      <color theme="1"/>
      <name val="Cambria"/>
      <family val="1"/>
      <charset val="1"/>
    </font>
    <font>
      <sz val="9"/>
      <color rgb="FFFF0000"/>
      <name val="Cambria"/>
      <family val="1"/>
    </font>
    <font>
      <sz val="6"/>
      <color theme="1"/>
      <name val="DejaVu Sans"/>
      <family val="2"/>
    </font>
    <font>
      <sz val="11"/>
      <color theme="1"/>
      <name val="Sylfaen"/>
      <family val="1"/>
      <charset val="1"/>
    </font>
    <font>
      <sz val="9"/>
      <name val="DejaVu Sans"/>
      <charset val="1"/>
    </font>
    <font>
      <sz val="9"/>
      <color rgb="FF00B050"/>
      <name val="DejaVu Sans"/>
      <charset val="1"/>
    </font>
    <font>
      <sz val="11"/>
      <name val="Calibri"/>
      <family val="2"/>
      <scheme val="minor"/>
    </font>
    <font>
      <sz val="9"/>
      <color theme="1"/>
      <name val="DejaVu Sans"/>
      <charset val="1"/>
    </font>
    <font>
      <sz val="9"/>
      <name val="DejaVu Sans"/>
    </font>
    <font>
      <sz val="6"/>
      <name val="DejaVu Sans"/>
      <family val="2"/>
      <charset val="1"/>
    </font>
    <font>
      <sz val="9"/>
      <name val="Sylfaen"/>
      <family val="1"/>
      <charset val="1"/>
    </font>
    <font>
      <sz val="9"/>
      <name val="Verdana"/>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21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8" fillId="3" borderId="1" xfId="0" applyNumberFormat="1" applyFont="1" applyFill="1" applyBorder="1" applyAlignment="1">
      <alignment horizontal="center" vertical="center" wrapText="1"/>
    </xf>
    <xf numFmtId="20" fontId="16"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20" fontId="17" fillId="3" borderId="1" xfId="0" applyNumberFormat="1" applyFont="1" applyFill="1" applyBorder="1" applyAlignment="1">
      <alignment horizontal="center" vertical="center" wrapText="1"/>
    </xf>
    <xf numFmtId="20" fontId="18" fillId="3" borderId="1" xfId="0"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0" fillId="3" borderId="1" xfId="0" applyFill="1" applyBorder="1"/>
    <xf numFmtId="0" fontId="8" fillId="3" borderId="34" xfId="0" applyFont="1" applyFill="1" applyBorder="1" applyAlignment="1">
      <alignment horizontal="center" vertical="center" wrapText="1"/>
    </xf>
    <xf numFmtId="2" fontId="8" fillId="3" borderId="8" xfId="0" applyNumberFormat="1" applyFont="1" applyFill="1" applyBorder="1" applyAlignment="1">
      <alignment horizontal="center" vertical="center" wrapText="1"/>
    </xf>
    <xf numFmtId="20" fontId="20" fillId="3" borderId="1" xfId="0" applyNumberFormat="1" applyFont="1" applyFill="1" applyBorder="1" applyAlignment="1">
      <alignment horizontal="center" vertical="center" wrapText="1"/>
    </xf>
    <xf numFmtId="0" fontId="3" fillId="3" borderId="34"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0" fillId="3" borderId="1" xfId="0" applyFill="1" applyBorder="1" applyAlignment="1">
      <alignment wrapText="1"/>
    </xf>
    <xf numFmtId="0" fontId="0" fillId="3" borderId="1" xfId="0" applyFill="1" applyBorder="1" applyAlignment="1">
      <alignment horizontal="center" wrapText="1"/>
    </xf>
    <xf numFmtId="20" fontId="8" fillId="3" borderId="8" xfId="0" applyNumberFormat="1" applyFont="1" applyFill="1" applyBorder="1" applyAlignment="1">
      <alignment horizontal="center" vertical="center" wrapText="1"/>
    </xf>
    <xf numFmtId="0" fontId="8" fillId="3" borderId="8" xfId="0" applyFont="1" applyFill="1" applyBorder="1" applyAlignment="1">
      <alignment horizontal="center" vertical="center" wrapText="1"/>
    </xf>
    <xf numFmtId="20" fontId="16" fillId="3" borderId="6" xfId="0" applyNumberFormat="1" applyFont="1" applyFill="1" applyBorder="1" applyAlignment="1">
      <alignment horizontal="center" vertical="center" wrapText="1"/>
    </xf>
    <xf numFmtId="20" fontId="3" fillId="3" borderId="8" xfId="0" applyNumberFormat="1" applyFont="1" applyFill="1" applyBorder="1" applyAlignment="1">
      <alignment horizontal="center" vertical="center" wrapText="1"/>
    </xf>
    <xf numFmtId="0" fontId="0" fillId="3" borderId="1" xfId="0" applyFont="1" applyFill="1" applyBorder="1" applyAlignment="1">
      <alignment horizontal="center" wrapText="1"/>
    </xf>
    <xf numFmtId="20" fontId="3" fillId="3" borderId="1" xfId="0" applyNumberFormat="1" applyFont="1" applyFill="1" applyBorder="1" applyAlignment="1">
      <alignment horizontal="center" vertical="center" wrapText="1"/>
    </xf>
    <xf numFmtId="20" fontId="16" fillId="3" borderId="8" xfId="0" applyNumberFormat="1"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2" fontId="13"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xf>
    <xf numFmtId="2" fontId="14" fillId="3" borderId="1" xfId="0" applyNumberFormat="1" applyFont="1" applyFill="1" applyBorder="1" applyAlignment="1">
      <alignment horizontal="center" vertical="center"/>
    </xf>
    <xf numFmtId="20" fontId="15"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2" fontId="14" fillId="3" borderId="1" xfId="0" applyNumberFormat="1" applyFont="1" applyFill="1" applyBorder="1" applyAlignment="1">
      <alignment horizontal="center" vertical="center" wrapText="1"/>
    </xf>
    <xf numFmtId="2" fontId="15" fillId="3" borderId="1"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2" fontId="15" fillId="3" borderId="1" xfId="0" applyNumberFormat="1" applyFont="1" applyFill="1" applyBorder="1" applyAlignment="1">
      <alignment horizontal="center" vertical="center"/>
    </xf>
    <xf numFmtId="20" fontId="14" fillId="3" borderId="1" xfId="0" applyNumberFormat="1" applyFont="1" applyFill="1" applyBorder="1" applyAlignment="1">
      <alignment horizontal="center" vertical="center"/>
    </xf>
    <xf numFmtId="0" fontId="14" fillId="3" borderId="1" xfId="0" applyFont="1" applyFill="1" applyBorder="1" applyAlignment="1">
      <alignment horizontal="center"/>
    </xf>
    <xf numFmtId="2" fontId="14" fillId="3" borderId="1" xfId="0" applyNumberFormat="1" applyFont="1" applyFill="1" applyBorder="1" applyAlignment="1">
      <alignment horizontal="center"/>
    </xf>
    <xf numFmtId="20" fontId="14" fillId="3" borderId="1" xfId="0" applyNumberFormat="1" applyFont="1" applyFill="1" applyBorder="1" applyAlignment="1">
      <alignment horizontal="center" vertical="center" wrapText="1"/>
    </xf>
    <xf numFmtId="20" fontId="27" fillId="3" borderId="1" xfId="0" applyNumberFormat="1" applyFont="1" applyFill="1" applyBorder="1" applyAlignment="1">
      <alignment horizontal="center" vertical="center" wrapText="1"/>
    </xf>
    <xf numFmtId="20" fontId="28" fillId="3" borderId="1" xfId="0" applyNumberFormat="1" applyFont="1" applyFill="1" applyBorder="1" applyAlignment="1">
      <alignment horizontal="center" vertical="center" wrapText="1"/>
    </xf>
    <xf numFmtId="0" fontId="28" fillId="3" borderId="1" xfId="0" applyFont="1" applyFill="1" applyBorder="1" applyAlignment="1">
      <alignment horizontal="center" vertical="center" wrapText="1"/>
    </xf>
    <xf numFmtId="2" fontId="28" fillId="3" borderId="1" xfId="0" applyNumberFormat="1" applyFont="1" applyFill="1" applyBorder="1" applyAlignment="1">
      <alignment horizontal="center" vertical="center" wrapText="1"/>
    </xf>
    <xf numFmtId="20" fontId="13" fillId="3" borderId="1" xfId="0" applyNumberFormat="1"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2" fontId="13" fillId="3" borderId="1" xfId="0" applyNumberFormat="1" applyFont="1" applyFill="1" applyBorder="1" applyAlignment="1">
      <alignment horizontal="center"/>
    </xf>
    <xf numFmtId="2" fontId="13" fillId="3" borderId="1" xfId="0" applyNumberFormat="1" applyFont="1" applyFill="1" applyBorder="1" applyAlignment="1">
      <alignment horizontal="center" vertical="center"/>
    </xf>
    <xf numFmtId="0" fontId="24" fillId="3" borderId="6" xfId="0" applyFont="1" applyFill="1" applyBorder="1" applyAlignment="1">
      <alignment horizontal="center" wrapText="1"/>
    </xf>
    <xf numFmtId="0" fontId="24" fillId="3" borderId="8" xfId="0" applyFont="1" applyFill="1" applyBorder="1" applyAlignment="1">
      <alignment horizont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0" fillId="3" borderId="6" xfId="0" applyFill="1" applyBorder="1" applyAlignment="1">
      <alignment horizontal="center" wrapText="1"/>
    </xf>
    <xf numFmtId="0" fontId="0" fillId="3" borderId="8" xfId="0" applyFill="1" applyBorder="1" applyAlignment="1">
      <alignment horizontal="center" wrapText="1"/>
    </xf>
    <xf numFmtId="0" fontId="29" fillId="3" borderId="6"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28" fillId="3" borderId="8" xfId="0"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8" xfId="0" applyFill="1" applyBorder="1" applyAlignment="1">
      <alignment horizontal="center" vertical="center" wrapText="1"/>
    </xf>
    <xf numFmtId="0" fontId="0" fillId="3" borderId="6" xfId="0" applyFont="1" applyFill="1" applyBorder="1" applyAlignment="1">
      <alignment horizontal="center" wrapText="1"/>
    </xf>
    <xf numFmtId="0" fontId="0" fillId="3" borderId="7" xfId="0" applyFont="1" applyFill="1" applyBorder="1" applyAlignment="1">
      <alignment horizontal="center" wrapText="1"/>
    </xf>
    <xf numFmtId="0" fontId="0" fillId="3" borderId="8" xfId="0" applyFont="1" applyFill="1" applyBorder="1" applyAlignment="1">
      <alignment horizontal="center" wrapText="1"/>
    </xf>
    <xf numFmtId="0" fontId="0" fillId="3" borderId="7" xfId="0" applyFill="1" applyBorder="1" applyAlignment="1">
      <alignment horizontal="center" vertical="center" wrapText="1"/>
    </xf>
    <xf numFmtId="0" fontId="14" fillId="3" borderId="6" xfId="0" applyFont="1" applyFill="1" applyBorder="1" applyAlignment="1">
      <alignment horizontal="center" vertical="center"/>
    </xf>
    <xf numFmtId="0" fontId="14" fillId="3" borderId="7" xfId="0" applyFont="1" applyFill="1" applyBorder="1" applyAlignment="1">
      <alignment horizontal="center" vertical="center"/>
    </xf>
    <xf numFmtId="0" fontId="14" fillId="3" borderId="8" xfId="0" applyFont="1" applyFill="1" applyBorder="1" applyAlignment="1">
      <alignment horizontal="center" vertical="center"/>
    </xf>
    <xf numFmtId="0" fontId="15" fillId="3" borderId="1"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24" fillId="3" borderId="6" xfId="0" applyFont="1" applyFill="1" applyBorder="1" applyAlignment="1">
      <alignment horizontal="center"/>
    </xf>
    <xf numFmtId="0" fontId="24" fillId="3" borderId="7" xfId="0" applyFont="1" applyFill="1" applyBorder="1" applyAlignment="1">
      <alignment horizontal="center"/>
    </xf>
    <xf numFmtId="0" fontId="24" fillId="3" borderId="8" xfId="0" applyFont="1" applyFill="1" applyBorder="1" applyAlignment="1">
      <alignment horizontal="center"/>
    </xf>
    <xf numFmtId="0" fontId="26" fillId="3" borderId="6" xfId="0" applyFont="1" applyFill="1" applyBorder="1" applyAlignment="1">
      <alignment horizontal="center" vertical="center" wrapText="1"/>
    </xf>
    <xf numFmtId="0" fontId="0" fillId="3" borderId="7" xfId="0" applyFill="1" applyBorder="1" applyAlignment="1">
      <alignment horizontal="center" wrapText="1"/>
    </xf>
    <xf numFmtId="0" fontId="22"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5895975" y="4341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2" name="TextBox 4401">
          <a:extLst>
            <a:ext uri="{FF2B5EF4-FFF2-40B4-BE49-F238E27FC236}">
              <a16:creationId xmlns:a16="http://schemas.microsoft.com/office/drawing/2014/main" id="{7EA88330-8DE1-4D09-A086-3186D928337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3" name="TextBox 4402">
          <a:extLst>
            <a:ext uri="{FF2B5EF4-FFF2-40B4-BE49-F238E27FC236}">
              <a16:creationId xmlns:a16="http://schemas.microsoft.com/office/drawing/2014/main" id="{3957B242-921A-4930-8921-5000CBE9F2E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4" name="TextBox 4403">
          <a:extLst>
            <a:ext uri="{FF2B5EF4-FFF2-40B4-BE49-F238E27FC236}">
              <a16:creationId xmlns:a16="http://schemas.microsoft.com/office/drawing/2014/main" id="{12846AF0-AFA8-4005-875E-0A9526C59C9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5" name="TextBox 4404">
          <a:extLst>
            <a:ext uri="{FF2B5EF4-FFF2-40B4-BE49-F238E27FC236}">
              <a16:creationId xmlns:a16="http://schemas.microsoft.com/office/drawing/2014/main" id="{3083F663-3597-4156-8E43-0C93A0B9A09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6" name="TextBox 4405">
          <a:extLst>
            <a:ext uri="{FF2B5EF4-FFF2-40B4-BE49-F238E27FC236}">
              <a16:creationId xmlns:a16="http://schemas.microsoft.com/office/drawing/2014/main" id="{E6F46FA5-F27B-4BE6-AD7C-4613762A577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7" name="TextBox 4406">
          <a:extLst>
            <a:ext uri="{FF2B5EF4-FFF2-40B4-BE49-F238E27FC236}">
              <a16:creationId xmlns:a16="http://schemas.microsoft.com/office/drawing/2014/main" id="{1212D637-5A81-4CC3-AFBC-54AA5C163E5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8" name="TextBox 4407">
          <a:extLst>
            <a:ext uri="{FF2B5EF4-FFF2-40B4-BE49-F238E27FC236}">
              <a16:creationId xmlns:a16="http://schemas.microsoft.com/office/drawing/2014/main" id="{64741C83-69E2-4EE6-BDFF-51F60981AC3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09" name="TextBox 4408">
          <a:extLst>
            <a:ext uri="{FF2B5EF4-FFF2-40B4-BE49-F238E27FC236}">
              <a16:creationId xmlns:a16="http://schemas.microsoft.com/office/drawing/2014/main" id="{166B5329-B342-4D95-A007-CAC985FE888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0" name="TextBox 4409">
          <a:extLst>
            <a:ext uri="{FF2B5EF4-FFF2-40B4-BE49-F238E27FC236}">
              <a16:creationId xmlns:a16="http://schemas.microsoft.com/office/drawing/2014/main" id="{94337BA6-3265-4534-888A-2C07A03C072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1" name="TextBox 4410">
          <a:extLst>
            <a:ext uri="{FF2B5EF4-FFF2-40B4-BE49-F238E27FC236}">
              <a16:creationId xmlns:a16="http://schemas.microsoft.com/office/drawing/2014/main" id="{B0154171-92FB-4732-A8C9-780712B54AB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2" name="TextBox 4411">
          <a:extLst>
            <a:ext uri="{FF2B5EF4-FFF2-40B4-BE49-F238E27FC236}">
              <a16:creationId xmlns:a16="http://schemas.microsoft.com/office/drawing/2014/main" id="{6A061CC0-C694-4D00-828B-3A5FDB96A82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3" name="TextBox 4412">
          <a:extLst>
            <a:ext uri="{FF2B5EF4-FFF2-40B4-BE49-F238E27FC236}">
              <a16:creationId xmlns:a16="http://schemas.microsoft.com/office/drawing/2014/main" id="{51B38B7C-FDF8-41D8-9EC7-065D704A45F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4" name="TextBox 4413">
          <a:extLst>
            <a:ext uri="{FF2B5EF4-FFF2-40B4-BE49-F238E27FC236}">
              <a16:creationId xmlns:a16="http://schemas.microsoft.com/office/drawing/2014/main" id="{6727A47B-D76A-4C81-AF04-300FF5AFBB5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5" name="TextBox 4414">
          <a:extLst>
            <a:ext uri="{FF2B5EF4-FFF2-40B4-BE49-F238E27FC236}">
              <a16:creationId xmlns:a16="http://schemas.microsoft.com/office/drawing/2014/main" id="{54099E34-A8B9-4ACE-A963-E18646609BD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6" name="TextBox 4415">
          <a:extLst>
            <a:ext uri="{FF2B5EF4-FFF2-40B4-BE49-F238E27FC236}">
              <a16:creationId xmlns:a16="http://schemas.microsoft.com/office/drawing/2014/main" id="{1BFA53B2-6DBA-4A62-A9E8-96AAF7D7FFB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7" name="TextBox 4416">
          <a:extLst>
            <a:ext uri="{FF2B5EF4-FFF2-40B4-BE49-F238E27FC236}">
              <a16:creationId xmlns:a16="http://schemas.microsoft.com/office/drawing/2014/main" id="{6BDFC9DF-F3E6-4719-883E-CCEDB5178AE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8" name="TextBox 4417">
          <a:extLst>
            <a:ext uri="{FF2B5EF4-FFF2-40B4-BE49-F238E27FC236}">
              <a16:creationId xmlns:a16="http://schemas.microsoft.com/office/drawing/2014/main" id="{FFACD5A6-1E36-4DAE-92F4-3F0238BDA37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19" name="TextBox 4418">
          <a:extLst>
            <a:ext uri="{FF2B5EF4-FFF2-40B4-BE49-F238E27FC236}">
              <a16:creationId xmlns:a16="http://schemas.microsoft.com/office/drawing/2014/main" id="{79087E19-92F1-45B6-9FF2-5EB40B77370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0" name="TextBox 4419">
          <a:extLst>
            <a:ext uri="{FF2B5EF4-FFF2-40B4-BE49-F238E27FC236}">
              <a16:creationId xmlns:a16="http://schemas.microsoft.com/office/drawing/2014/main" id="{46F507B5-F64B-4F02-9846-DC5FC33E06F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1" name="TextBox 4420">
          <a:extLst>
            <a:ext uri="{FF2B5EF4-FFF2-40B4-BE49-F238E27FC236}">
              <a16:creationId xmlns:a16="http://schemas.microsoft.com/office/drawing/2014/main" id="{C6D5A095-892A-4C11-BEF5-478345BAA97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2" name="TextBox 4421">
          <a:extLst>
            <a:ext uri="{FF2B5EF4-FFF2-40B4-BE49-F238E27FC236}">
              <a16:creationId xmlns:a16="http://schemas.microsoft.com/office/drawing/2014/main" id="{0C8CDFEE-6253-4123-86B7-9A8C6207243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3" name="TextBox 4422">
          <a:extLst>
            <a:ext uri="{FF2B5EF4-FFF2-40B4-BE49-F238E27FC236}">
              <a16:creationId xmlns:a16="http://schemas.microsoft.com/office/drawing/2014/main" id="{47AE6206-B788-4C4D-81FF-3E6E3A0D4E1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4" name="TextBox 4423">
          <a:extLst>
            <a:ext uri="{FF2B5EF4-FFF2-40B4-BE49-F238E27FC236}">
              <a16:creationId xmlns:a16="http://schemas.microsoft.com/office/drawing/2014/main" id="{63E5E672-2210-40AD-9BCC-C5CF9341A8C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5" name="TextBox 4424">
          <a:extLst>
            <a:ext uri="{FF2B5EF4-FFF2-40B4-BE49-F238E27FC236}">
              <a16:creationId xmlns:a16="http://schemas.microsoft.com/office/drawing/2014/main" id="{5972A1C6-CD2C-4668-A0CC-0B4FD9DC162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6" name="TextBox 4425">
          <a:extLst>
            <a:ext uri="{FF2B5EF4-FFF2-40B4-BE49-F238E27FC236}">
              <a16:creationId xmlns:a16="http://schemas.microsoft.com/office/drawing/2014/main" id="{42A7D944-5C18-4A05-A0E0-D3E6DAFFF15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7" name="TextBox 4426">
          <a:extLst>
            <a:ext uri="{FF2B5EF4-FFF2-40B4-BE49-F238E27FC236}">
              <a16:creationId xmlns:a16="http://schemas.microsoft.com/office/drawing/2014/main" id="{58AC4D46-6BC8-4976-B087-32EF1D62505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8" name="TextBox 4427">
          <a:extLst>
            <a:ext uri="{FF2B5EF4-FFF2-40B4-BE49-F238E27FC236}">
              <a16:creationId xmlns:a16="http://schemas.microsoft.com/office/drawing/2014/main" id="{A8C7D164-58C5-43EA-B30C-26F321C450C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29" name="TextBox 4428">
          <a:extLst>
            <a:ext uri="{FF2B5EF4-FFF2-40B4-BE49-F238E27FC236}">
              <a16:creationId xmlns:a16="http://schemas.microsoft.com/office/drawing/2014/main" id="{E3A75222-83A9-4AAA-B027-F1A7EC87F6B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0" name="TextBox 4429">
          <a:extLst>
            <a:ext uri="{FF2B5EF4-FFF2-40B4-BE49-F238E27FC236}">
              <a16:creationId xmlns:a16="http://schemas.microsoft.com/office/drawing/2014/main" id="{D9A53FA8-72A5-44CD-BB2B-5950B6C3AE3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1" name="TextBox 4430">
          <a:extLst>
            <a:ext uri="{FF2B5EF4-FFF2-40B4-BE49-F238E27FC236}">
              <a16:creationId xmlns:a16="http://schemas.microsoft.com/office/drawing/2014/main" id="{2853B90C-2CEA-4113-9905-E27C7FAFFB2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2" name="TextBox 4431">
          <a:extLst>
            <a:ext uri="{FF2B5EF4-FFF2-40B4-BE49-F238E27FC236}">
              <a16:creationId xmlns:a16="http://schemas.microsoft.com/office/drawing/2014/main" id="{7ADDE228-835A-4B94-8307-6C9BF0F6EE6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3" name="TextBox 4432">
          <a:extLst>
            <a:ext uri="{FF2B5EF4-FFF2-40B4-BE49-F238E27FC236}">
              <a16:creationId xmlns:a16="http://schemas.microsoft.com/office/drawing/2014/main" id="{0F3C1DAF-A413-452F-9EFB-E015D935408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4" name="TextBox 4433">
          <a:extLst>
            <a:ext uri="{FF2B5EF4-FFF2-40B4-BE49-F238E27FC236}">
              <a16:creationId xmlns:a16="http://schemas.microsoft.com/office/drawing/2014/main" id="{21170DAD-C157-423A-A1B8-1E52AF716DD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5" name="TextBox 4434">
          <a:extLst>
            <a:ext uri="{FF2B5EF4-FFF2-40B4-BE49-F238E27FC236}">
              <a16:creationId xmlns:a16="http://schemas.microsoft.com/office/drawing/2014/main" id="{9C5A2EEA-28DF-4E69-89E1-BC49DC31304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6" name="TextBox 4435">
          <a:extLst>
            <a:ext uri="{FF2B5EF4-FFF2-40B4-BE49-F238E27FC236}">
              <a16:creationId xmlns:a16="http://schemas.microsoft.com/office/drawing/2014/main" id="{C3385366-2E6D-4018-810C-242F8C181CD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7" name="TextBox 4436">
          <a:extLst>
            <a:ext uri="{FF2B5EF4-FFF2-40B4-BE49-F238E27FC236}">
              <a16:creationId xmlns:a16="http://schemas.microsoft.com/office/drawing/2014/main" id="{16C7887B-24B8-4120-8A5E-723ADAF7D31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8" name="TextBox 4437">
          <a:extLst>
            <a:ext uri="{FF2B5EF4-FFF2-40B4-BE49-F238E27FC236}">
              <a16:creationId xmlns:a16="http://schemas.microsoft.com/office/drawing/2014/main" id="{FE52D4B6-AA73-4892-8796-230B4118DCE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39" name="TextBox 4438">
          <a:extLst>
            <a:ext uri="{FF2B5EF4-FFF2-40B4-BE49-F238E27FC236}">
              <a16:creationId xmlns:a16="http://schemas.microsoft.com/office/drawing/2014/main" id="{68D8B6D7-88D9-403A-868B-C34835639FA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0" name="TextBox 4439">
          <a:extLst>
            <a:ext uri="{FF2B5EF4-FFF2-40B4-BE49-F238E27FC236}">
              <a16:creationId xmlns:a16="http://schemas.microsoft.com/office/drawing/2014/main" id="{F5369854-7463-423C-8CE9-0D9CB9FDEE3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1" name="TextBox 4440">
          <a:extLst>
            <a:ext uri="{FF2B5EF4-FFF2-40B4-BE49-F238E27FC236}">
              <a16:creationId xmlns:a16="http://schemas.microsoft.com/office/drawing/2014/main" id="{7DD51BD1-B58A-4E80-B16B-EEFA2A612D7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2" name="TextBox 4441">
          <a:extLst>
            <a:ext uri="{FF2B5EF4-FFF2-40B4-BE49-F238E27FC236}">
              <a16:creationId xmlns:a16="http://schemas.microsoft.com/office/drawing/2014/main" id="{86E50FA9-3646-4467-9D94-32B30074A43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3" name="TextBox 4442">
          <a:extLst>
            <a:ext uri="{FF2B5EF4-FFF2-40B4-BE49-F238E27FC236}">
              <a16:creationId xmlns:a16="http://schemas.microsoft.com/office/drawing/2014/main" id="{0CE4F648-0B03-41D8-B475-E9E74D28356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4" name="TextBox 4443">
          <a:extLst>
            <a:ext uri="{FF2B5EF4-FFF2-40B4-BE49-F238E27FC236}">
              <a16:creationId xmlns:a16="http://schemas.microsoft.com/office/drawing/2014/main" id="{B950B985-6434-4268-BC6D-71FE4148F76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5" name="TextBox 4444">
          <a:extLst>
            <a:ext uri="{FF2B5EF4-FFF2-40B4-BE49-F238E27FC236}">
              <a16:creationId xmlns:a16="http://schemas.microsoft.com/office/drawing/2014/main" id="{8C941664-127A-471F-B02F-661BD71B05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6" name="TextBox 4445">
          <a:extLst>
            <a:ext uri="{FF2B5EF4-FFF2-40B4-BE49-F238E27FC236}">
              <a16:creationId xmlns:a16="http://schemas.microsoft.com/office/drawing/2014/main" id="{A4DB67DA-4BD8-41FA-BDBB-851B2E1917B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7" name="TextBox 4446">
          <a:extLst>
            <a:ext uri="{FF2B5EF4-FFF2-40B4-BE49-F238E27FC236}">
              <a16:creationId xmlns:a16="http://schemas.microsoft.com/office/drawing/2014/main" id="{2F190D06-9B92-457D-8E9F-904AAA04851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8" name="TextBox 4447">
          <a:extLst>
            <a:ext uri="{FF2B5EF4-FFF2-40B4-BE49-F238E27FC236}">
              <a16:creationId xmlns:a16="http://schemas.microsoft.com/office/drawing/2014/main" id="{A4C6809D-CC7C-49A0-AAA9-673F5B85C52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49" name="TextBox 4448">
          <a:extLst>
            <a:ext uri="{FF2B5EF4-FFF2-40B4-BE49-F238E27FC236}">
              <a16:creationId xmlns:a16="http://schemas.microsoft.com/office/drawing/2014/main" id="{6EEBE09F-4175-4AF2-A402-1CEC9979CB6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0" name="TextBox 4449">
          <a:extLst>
            <a:ext uri="{FF2B5EF4-FFF2-40B4-BE49-F238E27FC236}">
              <a16:creationId xmlns:a16="http://schemas.microsoft.com/office/drawing/2014/main" id="{ACC3FD0D-88DC-4749-9B09-BF299AA0505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1" name="TextBox 4450">
          <a:extLst>
            <a:ext uri="{FF2B5EF4-FFF2-40B4-BE49-F238E27FC236}">
              <a16:creationId xmlns:a16="http://schemas.microsoft.com/office/drawing/2014/main" id="{B8575876-D5CC-40B8-9000-D8D3A6456B0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2" name="TextBox 4451">
          <a:extLst>
            <a:ext uri="{FF2B5EF4-FFF2-40B4-BE49-F238E27FC236}">
              <a16:creationId xmlns:a16="http://schemas.microsoft.com/office/drawing/2014/main" id="{818F6F8B-35A9-4BA4-8E97-91958BA9FF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3" name="TextBox 4452">
          <a:extLst>
            <a:ext uri="{FF2B5EF4-FFF2-40B4-BE49-F238E27FC236}">
              <a16:creationId xmlns:a16="http://schemas.microsoft.com/office/drawing/2014/main" id="{8D1899F8-BC6F-4C45-AE39-7B843537EE6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4" name="TextBox 4453">
          <a:extLst>
            <a:ext uri="{FF2B5EF4-FFF2-40B4-BE49-F238E27FC236}">
              <a16:creationId xmlns:a16="http://schemas.microsoft.com/office/drawing/2014/main" id="{CDCB4DE2-509E-40ED-A2D3-09AF842728B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5" name="TextBox 4454">
          <a:extLst>
            <a:ext uri="{FF2B5EF4-FFF2-40B4-BE49-F238E27FC236}">
              <a16:creationId xmlns:a16="http://schemas.microsoft.com/office/drawing/2014/main" id="{D8068F9E-0180-4BA5-AEBB-C4320C573FF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6" name="TextBox 4455">
          <a:extLst>
            <a:ext uri="{FF2B5EF4-FFF2-40B4-BE49-F238E27FC236}">
              <a16:creationId xmlns:a16="http://schemas.microsoft.com/office/drawing/2014/main" id="{0E0CE715-694E-4DA4-93A3-94EA5E54C76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7" name="TextBox 4456">
          <a:extLst>
            <a:ext uri="{FF2B5EF4-FFF2-40B4-BE49-F238E27FC236}">
              <a16:creationId xmlns:a16="http://schemas.microsoft.com/office/drawing/2014/main" id="{54A1062F-BDC8-4FC4-BDED-026F38DF0AA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8" name="TextBox 4457">
          <a:extLst>
            <a:ext uri="{FF2B5EF4-FFF2-40B4-BE49-F238E27FC236}">
              <a16:creationId xmlns:a16="http://schemas.microsoft.com/office/drawing/2014/main" id="{35F366B9-E3E4-4680-9C46-675214C23BA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59" name="TextBox 4458">
          <a:extLst>
            <a:ext uri="{FF2B5EF4-FFF2-40B4-BE49-F238E27FC236}">
              <a16:creationId xmlns:a16="http://schemas.microsoft.com/office/drawing/2014/main" id="{0E3D3D53-293B-4C05-9BF9-2F518D13362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0" name="TextBox 4459">
          <a:extLst>
            <a:ext uri="{FF2B5EF4-FFF2-40B4-BE49-F238E27FC236}">
              <a16:creationId xmlns:a16="http://schemas.microsoft.com/office/drawing/2014/main" id="{7C406E1D-9281-466F-A06E-CA29F4F4E67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1" name="TextBox 4460">
          <a:extLst>
            <a:ext uri="{FF2B5EF4-FFF2-40B4-BE49-F238E27FC236}">
              <a16:creationId xmlns:a16="http://schemas.microsoft.com/office/drawing/2014/main" id="{50EA04FC-15E5-4757-84E4-E60B4780132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2" name="TextBox 4461">
          <a:extLst>
            <a:ext uri="{FF2B5EF4-FFF2-40B4-BE49-F238E27FC236}">
              <a16:creationId xmlns:a16="http://schemas.microsoft.com/office/drawing/2014/main" id="{90CC86E5-2068-49EC-A805-6D3A310EE6C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3" name="TextBox 4462">
          <a:extLst>
            <a:ext uri="{FF2B5EF4-FFF2-40B4-BE49-F238E27FC236}">
              <a16:creationId xmlns:a16="http://schemas.microsoft.com/office/drawing/2014/main" id="{9C4F79D8-1010-4F54-A6EC-2FA3B84CC53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4" name="TextBox 4463">
          <a:extLst>
            <a:ext uri="{FF2B5EF4-FFF2-40B4-BE49-F238E27FC236}">
              <a16:creationId xmlns:a16="http://schemas.microsoft.com/office/drawing/2014/main" id="{B8F56113-0AAD-473A-8ED2-561BF5F0B1B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5" name="TextBox 4464">
          <a:extLst>
            <a:ext uri="{FF2B5EF4-FFF2-40B4-BE49-F238E27FC236}">
              <a16:creationId xmlns:a16="http://schemas.microsoft.com/office/drawing/2014/main" id="{F2282EB1-A3D1-4A00-91F1-E34CDD55842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6" name="TextBox 4465">
          <a:extLst>
            <a:ext uri="{FF2B5EF4-FFF2-40B4-BE49-F238E27FC236}">
              <a16:creationId xmlns:a16="http://schemas.microsoft.com/office/drawing/2014/main" id="{5DC333A3-F114-4E80-AE81-F5EF9D840E9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7" name="TextBox 4466">
          <a:extLst>
            <a:ext uri="{FF2B5EF4-FFF2-40B4-BE49-F238E27FC236}">
              <a16:creationId xmlns:a16="http://schemas.microsoft.com/office/drawing/2014/main" id="{0C30029D-5A8E-483F-9581-14A9C5B2F76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8" name="TextBox 4467">
          <a:extLst>
            <a:ext uri="{FF2B5EF4-FFF2-40B4-BE49-F238E27FC236}">
              <a16:creationId xmlns:a16="http://schemas.microsoft.com/office/drawing/2014/main" id="{270C8EA4-E888-434D-9902-1830CAB4138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69" name="TextBox 4468">
          <a:extLst>
            <a:ext uri="{FF2B5EF4-FFF2-40B4-BE49-F238E27FC236}">
              <a16:creationId xmlns:a16="http://schemas.microsoft.com/office/drawing/2014/main" id="{AEF0A6BF-532F-45D0-82F6-39C3789E6DF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0" name="TextBox 4469">
          <a:extLst>
            <a:ext uri="{FF2B5EF4-FFF2-40B4-BE49-F238E27FC236}">
              <a16:creationId xmlns:a16="http://schemas.microsoft.com/office/drawing/2014/main" id="{E1166444-750D-40A8-A612-1CC33A51D9A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1" name="TextBox 4470">
          <a:extLst>
            <a:ext uri="{FF2B5EF4-FFF2-40B4-BE49-F238E27FC236}">
              <a16:creationId xmlns:a16="http://schemas.microsoft.com/office/drawing/2014/main" id="{4A35DAAF-FCA4-464E-97BE-8356013CB4C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2" name="TextBox 4471">
          <a:extLst>
            <a:ext uri="{FF2B5EF4-FFF2-40B4-BE49-F238E27FC236}">
              <a16:creationId xmlns:a16="http://schemas.microsoft.com/office/drawing/2014/main" id="{37865D5F-6F69-4F2D-A8F8-A2D2756E7FD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3" name="TextBox 4472">
          <a:extLst>
            <a:ext uri="{FF2B5EF4-FFF2-40B4-BE49-F238E27FC236}">
              <a16:creationId xmlns:a16="http://schemas.microsoft.com/office/drawing/2014/main" id="{635084BE-EFEB-47FE-A543-777263FCDDB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4" name="TextBox 4473">
          <a:extLst>
            <a:ext uri="{FF2B5EF4-FFF2-40B4-BE49-F238E27FC236}">
              <a16:creationId xmlns:a16="http://schemas.microsoft.com/office/drawing/2014/main" id="{D8A75679-821C-4059-ACD5-F9529DB129B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5" name="TextBox 4474">
          <a:extLst>
            <a:ext uri="{FF2B5EF4-FFF2-40B4-BE49-F238E27FC236}">
              <a16:creationId xmlns:a16="http://schemas.microsoft.com/office/drawing/2014/main" id="{994C0CB8-F898-4231-91CB-E8D51D8AC89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6" name="TextBox 4475">
          <a:extLst>
            <a:ext uri="{FF2B5EF4-FFF2-40B4-BE49-F238E27FC236}">
              <a16:creationId xmlns:a16="http://schemas.microsoft.com/office/drawing/2014/main" id="{F082959C-487E-440A-AEEF-930DA610D9C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7" name="TextBox 4476">
          <a:extLst>
            <a:ext uri="{FF2B5EF4-FFF2-40B4-BE49-F238E27FC236}">
              <a16:creationId xmlns:a16="http://schemas.microsoft.com/office/drawing/2014/main" id="{A2B6648A-C5B6-4BF0-87C8-8F23155BDCF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8" name="TextBox 4477">
          <a:extLst>
            <a:ext uri="{FF2B5EF4-FFF2-40B4-BE49-F238E27FC236}">
              <a16:creationId xmlns:a16="http://schemas.microsoft.com/office/drawing/2014/main" id="{0FD50642-8228-4284-85CB-C6240E0230A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79" name="TextBox 4478">
          <a:extLst>
            <a:ext uri="{FF2B5EF4-FFF2-40B4-BE49-F238E27FC236}">
              <a16:creationId xmlns:a16="http://schemas.microsoft.com/office/drawing/2014/main" id="{89569410-56D8-48ED-8F7A-7A9F1C67CF3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0" name="TextBox 4479">
          <a:extLst>
            <a:ext uri="{FF2B5EF4-FFF2-40B4-BE49-F238E27FC236}">
              <a16:creationId xmlns:a16="http://schemas.microsoft.com/office/drawing/2014/main" id="{164A0D41-57A2-4D84-A895-25ABD2AC5E1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1" name="TextBox 4480">
          <a:extLst>
            <a:ext uri="{FF2B5EF4-FFF2-40B4-BE49-F238E27FC236}">
              <a16:creationId xmlns:a16="http://schemas.microsoft.com/office/drawing/2014/main" id="{D7A3D20C-DDB2-4908-9F16-5BEC260BCE5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2" name="TextBox 4481">
          <a:extLst>
            <a:ext uri="{FF2B5EF4-FFF2-40B4-BE49-F238E27FC236}">
              <a16:creationId xmlns:a16="http://schemas.microsoft.com/office/drawing/2014/main" id="{14AEE758-B8F0-4C0D-B840-E1527BA3C74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3" name="TextBox 4482">
          <a:extLst>
            <a:ext uri="{FF2B5EF4-FFF2-40B4-BE49-F238E27FC236}">
              <a16:creationId xmlns:a16="http://schemas.microsoft.com/office/drawing/2014/main" id="{09FCBB08-F4F1-4AD1-B0F9-7D242BFA30B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4" name="TextBox 4483">
          <a:extLst>
            <a:ext uri="{FF2B5EF4-FFF2-40B4-BE49-F238E27FC236}">
              <a16:creationId xmlns:a16="http://schemas.microsoft.com/office/drawing/2014/main" id="{674B73EB-0809-4EC8-A720-44FC4263871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5" name="TextBox 4484">
          <a:extLst>
            <a:ext uri="{FF2B5EF4-FFF2-40B4-BE49-F238E27FC236}">
              <a16:creationId xmlns:a16="http://schemas.microsoft.com/office/drawing/2014/main" id="{3165D6D0-3CB4-48D9-A0B5-FEFC56E05E4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6" name="TextBox 4485">
          <a:extLst>
            <a:ext uri="{FF2B5EF4-FFF2-40B4-BE49-F238E27FC236}">
              <a16:creationId xmlns:a16="http://schemas.microsoft.com/office/drawing/2014/main" id="{83303233-2B00-468E-A75B-80A87943667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7" name="TextBox 4486">
          <a:extLst>
            <a:ext uri="{FF2B5EF4-FFF2-40B4-BE49-F238E27FC236}">
              <a16:creationId xmlns:a16="http://schemas.microsoft.com/office/drawing/2014/main" id="{D43EEA23-EE71-415E-B454-1586798A9AE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8" name="TextBox 4487">
          <a:extLst>
            <a:ext uri="{FF2B5EF4-FFF2-40B4-BE49-F238E27FC236}">
              <a16:creationId xmlns:a16="http://schemas.microsoft.com/office/drawing/2014/main" id="{D31E3580-8897-4122-9791-D562F582F8E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89" name="TextBox 4488">
          <a:extLst>
            <a:ext uri="{FF2B5EF4-FFF2-40B4-BE49-F238E27FC236}">
              <a16:creationId xmlns:a16="http://schemas.microsoft.com/office/drawing/2014/main" id="{4C3FB9E0-B28E-4107-8935-8F2FAEEB8D7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0" name="TextBox 4489">
          <a:extLst>
            <a:ext uri="{FF2B5EF4-FFF2-40B4-BE49-F238E27FC236}">
              <a16:creationId xmlns:a16="http://schemas.microsoft.com/office/drawing/2014/main" id="{BB958FA6-87B4-42EB-91C2-A2964248CFF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1" name="TextBox 4490">
          <a:extLst>
            <a:ext uri="{FF2B5EF4-FFF2-40B4-BE49-F238E27FC236}">
              <a16:creationId xmlns:a16="http://schemas.microsoft.com/office/drawing/2014/main" id="{0D56F93A-1263-4A96-A3C4-45BCCAF5F0A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2" name="TextBox 4491">
          <a:extLst>
            <a:ext uri="{FF2B5EF4-FFF2-40B4-BE49-F238E27FC236}">
              <a16:creationId xmlns:a16="http://schemas.microsoft.com/office/drawing/2014/main" id="{8262A35D-90F5-4BA8-9C58-4A72D231B62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3" name="TextBox 4492">
          <a:extLst>
            <a:ext uri="{FF2B5EF4-FFF2-40B4-BE49-F238E27FC236}">
              <a16:creationId xmlns:a16="http://schemas.microsoft.com/office/drawing/2014/main" id="{1DDE44EB-4DA7-4EDE-BC98-457F925E172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4" name="TextBox 4493">
          <a:extLst>
            <a:ext uri="{FF2B5EF4-FFF2-40B4-BE49-F238E27FC236}">
              <a16:creationId xmlns:a16="http://schemas.microsoft.com/office/drawing/2014/main" id="{622B1050-AB14-4839-8309-5E3EB9D929C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5" name="TextBox 4494">
          <a:extLst>
            <a:ext uri="{FF2B5EF4-FFF2-40B4-BE49-F238E27FC236}">
              <a16:creationId xmlns:a16="http://schemas.microsoft.com/office/drawing/2014/main" id="{90539554-2BCD-4A73-8BDB-502A13B52EE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6" name="TextBox 4495">
          <a:extLst>
            <a:ext uri="{FF2B5EF4-FFF2-40B4-BE49-F238E27FC236}">
              <a16:creationId xmlns:a16="http://schemas.microsoft.com/office/drawing/2014/main" id="{4939AF4A-91D2-4600-A88D-6187C21D590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7" name="TextBox 4496">
          <a:extLst>
            <a:ext uri="{FF2B5EF4-FFF2-40B4-BE49-F238E27FC236}">
              <a16:creationId xmlns:a16="http://schemas.microsoft.com/office/drawing/2014/main" id="{6CC0536F-06C0-4A92-B31E-ADB8445B40F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8" name="TextBox 4497">
          <a:extLst>
            <a:ext uri="{FF2B5EF4-FFF2-40B4-BE49-F238E27FC236}">
              <a16:creationId xmlns:a16="http://schemas.microsoft.com/office/drawing/2014/main" id="{1CFE5BF0-6483-4D59-AE3B-D464AF55EF3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499" name="TextBox 4498">
          <a:extLst>
            <a:ext uri="{FF2B5EF4-FFF2-40B4-BE49-F238E27FC236}">
              <a16:creationId xmlns:a16="http://schemas.microsoft.com/office/drawing/2014/main" id="{BA7979E2-3D62-4999-AFC4-7C67010DBC7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0" name="TextBox 4499">
          <a:extLst>
            <a:ext uri="{FF2B5EF4-FFF2-40B4-BE49-F238E27FC236}">
              <a16:creationId xmlns:a16="http://schemas.microsoft.com/office/drawing/2014/main" id="{FFEB36EB-C671-4914-BD17-27D887E4383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1" name="TextBox 4500">
          <a:extLst>
            <a:ext uri="{FF2B5EF4-FFF2-40B4-BE49-F238E27FC236}">
              <a16:creationId xmlns:a16="http://schemas.microsoft.com/office/drawing/2014/main" id="{401AF8BB-A13F-44BF-B6A4-E1D3E03EB14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2" name="TextBox 4501">
          <a:extLst>
            <a:ext uri="{FF2B5EF4-FFF2-40B4-BE49-F238E27FC236}">
              <a16:creationId xmlns:a16="http://schemas.microsoft.com/office/drawing/2014/main" id="{C756B97E-EFB0-45D4-B32D-FF39F7A98E7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3" name="TextBox 4502">
          <a:extLst>
            <a:ext uri="{FF2B5EF4-FFF2-40B4-BE49-F238E27FC236}">
              <a16:creationId xmlns:a16="http://schemas.microsoft.com/office/drawing/2014/main" id="{FE449DDE-92E6-405E-98D6-71A6781B91A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4" name="TextBox 4503">
          <a:extLst>
            <a:ext uri="{FF2B5EF4-FFF2-40B4-BE49-F238E27FC236}">
              <a16:creationId xmlns:a16="http://schemas.microsoft.com/office/drawing/2014/main" id="{C91DFE90-57A4-487A-B96E-73E5126D5FD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5" name="TextBox 4504">
          <a:extLst>
            <a:ext uri="{FF2B5EF4-FFF2-40B4-BE49-F238E27FC236}">
              <a16:creationId xmlns:a16="http://schemas.microsoft.com/office/drawing/2014/main" id="{BEB32611-342A-45EE-959D-7071D58BC01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6" name="TextBox 4505">
          <a:extLst>
            <a:ext uri="{FF2B5EF4-FFF2-40B4-BE49-F238E27FC236}">
              <a16:creationId xmlns:a16="http://schemas.microsoft.com/office/drawing/2014/main" id="{7DE7DA43-FFC6-48C7-AB17-47A0D4B5CCD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7" name="TextBox 4506">
          <a:extLst>
            <a:ext uri="{FF2B5EF4-FFF2-40B4-BE49-F238E27FC236}">
              <a16:creationId xmlns:a16="http://schemas.microsoft.com/office/drawing/2014/main" id="{9D057F0D-8B96-4F28-A6AB-6075BB3E609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8" name="TextBox 4507">
          <a:extLst>
            <a:ext uri="{FF2B5EF4-FFF2-40B4-BE49-F238E27FC236}">
              <a16:creationId xmlns:a16="http://schemas.microsoft.com/office/drawing/2014/main" id="{793E4A7E-5A41-40AE-BD90-35C9E253380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09" name="TextBox 4508">
          <a:extLst>
            <a:ext uri="{FF2B5EF4-FFF2-40B4-BE49-F238E27FC236}">
              <a16:creationId xmlns:a16="http://schemas.microsoft.com/office/drawing/2014/main" id="{57A45E4D-5313-48E6-8207-90C60588312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0" name="TextBox 4509">
          <a:extLst>
            <a:ext uri="{FF2B5EF4-FFF2-40B4-BE49-F238E27FC236}">
              <a16:creationId xmlns:a16="http://schemas.microsoft.com/office/drawing/2014/main" id="{FEAEE793-CDFD-4373-B6AC-A5505AA81E6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1" name="TextBox 4510">
          <a:extLst>
            <a:ext uri="{FF2B5EF4-FFF2-40B4-BE49-F238E27FC236}">
              <a16:creationId xmlns:a16="http://schemas.microsoft.com/office/drawing/2014/main" id="{AABCC3CE-7D73-4183-A85E-6C2D9BEEDB8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2" name="TextBox 4511">
          <a:extLst>
            <a:ext uri="{FF2B5EF4-FFF2-40B4-BE49-F238E27FC236}">
              <a16:creationId xmlns:a16="http://schemas.microsoft.com/office/drawing/2014/main" id="{C9107A3F-2855-4419-8AF0-529D89E5242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3" name="TextBox 4512">
          <a:extLst>
            <a:ext uri="{FF2B5EF4-FFF2-40B4-BE49-F238E27FC236}">
              <a16:creationId xmlns:a16="http://schemas.microsoft.com/office/drawing/2014/main" id="{3643A527-405D-4A11-A8FF-7180B5F4063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4" name="TextBox 4513">
          <a:extLst>
            <a:ext uri="{FF2B5EF4-FFF2-40B4-BE49-F238E27FC236}">
              <a16:creationId xmlns:a16="http://schemas.microsoft.com/office/drawing/2014/main" id="{286EEE9E-FE1C-4970-A601-5CCEACF62A2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5" name="TextBox 4514">
          <a:extLst>
            <a:ext uri="{FF2B5EF4-FFF2-40B4-BE49-F238E27FC236}">
              <a16:creationId xmlns:a16="http://schemas.microsoft.com/office/drawing/2014/main" id="{72EC0AEA-413D-49D3-A38E-E33523DC0E5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6" name="TextBox 4515">
          <a:extLst>
            <a:ext uri="{FF2B5EF4-FFF2-40B4-BE49-F238E27FC236}">
              <a16:creationId xmlns:a16="http://schemas.microsoft.com/office/drawing/2014/main" id="{288DA1D5-9BEF-4CF4-BD9D-3C60ED05739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7" name="TextBox 4516">
          <a:extLst>
            <a:ext uri="{FF2B5EF4-FFF2-40B4-BE49-F238E27FC236}">
              <a16:creationId xmlns:a16="http://schemas.microsoft.com/office/drawing/2014/main" id="{245EBD07-E993-405B-B43A-39401184FC7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8" name="TextBox 4517">
          <a:extLst>
            <a:ext uri="{FF2B5EF4-FFF2-40B4-BE49-F238E27FC236}">
              <a16:creationId xmlns:a16="http://schemas.microsoft.com/office/drawing/2014/main" id="{3A8F502A-1DC7-40A1-AA3A-DC50018E6CB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19" name="TextBox 4518">
          <a:extLst>
            <a:ext uri="{FF2B5EF4-FFF2-40B4-BE49-F238E27FC236}">
              <a16:creationId xmlns:a16="http://schemas.microsoft.com/office/drawing/2014/main" id="{978A36C2-828A-4718-8A48-53757926FBB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0" name="TextBox 4519">
          <a:extLst>
            <a:ext uri="{FF2B5EF4-FFF2-40B4-BE49-F238E27FC236}">
              <a16:creationId xmlns:a16="http://schemas.microsoft.com/office/drawing/2014/main" id="{FC215771-E0F6-43A1-9DA8-8B5A77A8B22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1" name="TextBox 4520">
          <a:extLst>
            <a:ext uri="{FF2B5EF4-FFF2-40B4-BE49-F238E27FC236}">
              <a16:creationId xmlns:a16="http://schemas.microsoft.com/office/drawing/2014/main" id="{5EBA917D-4452-42D9-B193-8CE9B6D4614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2" name="TextBox 4521">
          <a:extLst>
            <a:ext uri="{FF2B5EF4-FFF2-40B4-BE49-F238E27FC236}">
              <a16:creationId xmlns:a16="http://schemas.microsoft.com/office/drawing/2014/main" id="{1EB2DF94-D52D-4207-BABD-422AE8B9295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3" name="TextBox 4522">
          <a:extLst>
            <a:ext uri="{FF2B5EF4-FFF2-40B4-BE49-F238E27FC236}">
              <a16:creationId xmlns:a16="http://schemas.microsoft.com/office/drawing/2014/main" id="{27AA28BD-2D6B-4766-BCDC-696347EC2B1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4" name="TextBox 4523">
          <a:extLst>
            <a:ext uri="{FF2B5EF4-FFF2-40B4-BE49-F238E27FC236}">
              <a16:creationId xmlns:a16="http://schemas.microsoft.com/office/drawing/2014/main" id="{5BFB381F-0282-4950-A44E-CB8F2D0FEB5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5" name="TextBox 4524">
          <a:extLst>
            <a:ext uri="{FF2B5EF4-FFF2-40B4-BE49-F238E27FC236}">
              <a16:creationId xmlns:a16="http://schemas.microsoft.com/office/drawing/2014/main" id="{D5F427D6-650E-4C83-BFCA-66A2F75EBAA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6" name="TextBox 4525">
          <a:extLst>
            <a:ext uri="{FF2B5EF4-FFF2-40B4-BE49-F238E27FC236}">
              <a16:creationId xmlns:a16="http://schemas.microsoft.com/office/drawing/2014/main" id="{D003AB8D-D884-40A8-9A72-6D5BD1CFD00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7" name="TextBox 4526">
          <a:extLst>
            <a:ext uri="{FF2B5EF4-FFF2-40B4-BE49-F238E27FC236}">
              <a16:creationId xmlns:a16="http://schemas.microsoft.com/office/drawing/2014/main" id="{B6DD7B72-EB27-425D-91E4-C5B759D9700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8" name="TextBox 4527">
          <a:extLst>
            <a:ext uri="{FF2B5EF4-FFF2-40B4-BE49-F238E27FC236}">
              <a16:creationId xmlns:a16="http://schemas.microsoft.com/office/drawing/2014/main" id="{0C7891D9-A4D7-45E1-AA03-C0E85C5B59B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29" name="TextBox 4528">
          <a:extLst>
            <a:ext uri="{FF2B5EF4-FFF2-40B4-BE49-F238E27FC236}">
              <a16:creationId xmlns:a16="http://schemas.microsoft.com/office/drawing/2014/main" id="{DD673490-0A2D-4840-9AF6-91F2F82F935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0" name="TextBox 4529">
          <a:extLst>
            <a:ext uri="{FF2B5EF4-FFF2-40B4-BE49-F238E27FC236}">
              <a16:creationId xmlns:a16="http://schemas.microsoft.com/office/drawing/2014/main" id="{F582AF1B-6429-4432-A848-700DAF953BB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1" name="TextBox 4530">
          <a:extLst>
            <a:ext uri="{FF2B5EF4-FFF2-40B4-BE49-F238E27FC236}">
              <a16:creationId xmlns:a16="http://schemas.microsoft.com/office/drawing/2014/main" id="{AD4F7859-AA9E-4D2B-9C4D-AE10CABECEF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2" name="TextBox 4531">
          <a:extLst>
            <a:ext uri="{FF2B5EF4-FFF2-40B4-BE49-F238E27FC236}">
              <a16:creationId xmlns:a16="http://schemas.microsoft.com/office/drawing/2014/main" id="{1F09BF4A-8A7D-4FD3-84BE-86B05259E79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3" name="TextBox 4532">
          <a:extLst>
            <a:ext uri="{FF2B5EF4-FFF2-40B4-BE49-F238E27FC236}">
              <a16:creationId xmlns:a16="http://schemas.microsoft.com/office/drawing/2014/main" id="{A2D638BF-A751-4B9C-A30B-91D37DDF9C6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4" name="TextBox 4533">
          <a:extLst>
            <a:ext uri="{FF2B5EF4-FFF2-40B4-BE49-F238E27FC236}">
              <a16:creationId xmlns:a16="http://schemas.microsoft.com/office/drawing/2014/main" id="{8EF51F22-967B-448F-90FB-25E6C4BA529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5" name="TextBox 4534">
          <a:extLst>
            <a:ext uri="{FF2B5EF4-FFF2-40B4-BE49-F238E27FC236}">
              <a16:creationId xmlns:a16="http://schemas.microsoft.com/office/drawing/2014/main" id="{2ED2164B-B3E6-4FDC-8A47-C1E8C098793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6" name="TextBox 4535">
          <a:extLst>
            <a:ext uri="{FF2B5EF4-FFF2-40B4-BE49-F238E27FC236}">
              <a16:creationId xmlns:a16="http://schemas.microsoft.com/office/drawing/2014/main" id="{F3EDEF1B-7F71-4F8E-BD4C-1D9389C1FB1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7" name="TextBox 4536">
          <a:extLst>
            <a:ext uri="{FF2B5EF4-FFF2-40B4-BE49-F238E27FC236}">
              <a16:creationId xmlns:a16="http://schemas.microsoft.com/office/drawing/2014/main" id="{726FDF6E-907D-4085-A0FB-59F733E967D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8" name="TextBox 4537">
          <a:extLst>
            <a:ext uri="{FF2B5EF4-FFF2-40B4-BE49-F238E27FC236}">
              <a16:creationId xmlns:a16="http://schemas.microsoft.com/office/drawing/2014/main" id="{BB233365-F645-4D57-B93A-96579C7DF5F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39" name="TextBox 4538">
          <a:extLst>
            <a:ext uri="{FF2B5EF4-FFF2-40B4-BE49-F238E27FC236}">
              <a16:creationId xmlns:a16="http://schemas.microsoft.com/office/drawing/2014/main" id="{571F81D2-C398-4B76-8E2A-7874A9DB67D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0" name="TextBox 4539">
          <a:extLst>
            <a:ext uri="{FF2B5EF4-FFF2-40B4-BE49-F238E27FC236}">
              <a16:creationId xmlns:a16="http://schemas.microsoft.com/office/drawing/2014/main" id="{B7AAB8D9-9103-4A5F-AFE2-552E8A26262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1" name="TextBox 4540">
          <a:extLst>
            <a:ext uri="{FF2B5EF4-FFF2-40B4-BE49-F238E27FC236}">
              <a16:creationId xmlns:a16="http://schemas.microsoft.com/office/drawing/2014/main" id="{08D07CF8-FCBB-4882-A89C-8F444392FAE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2" name="TextBox 4541">
          <a:extLst>
            <a:ext uri="{FF2B5EF4-FFF2-40B4-BE49-F238E27FC236}">
              <a16:creationId xmlns:a16="http://schemas.microsoft.com/office/drawing/2014/main" id="{2060C7D8-B614-4C04-AEF9-5364C1F9C0A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3" name="TextBox 4542">
          <a:extLst>
            <a:ext uri="{FF2B5EF4-FFF2-40B4-BE49-F238E27FC236}">
              <a16:creationId xmlns:a16="http://schemas.microsoft.com/office/drawing/2014/main" id="{7014E95D-8B93-4FE4-8FFA-D83CC8127C2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4" name="TextBox 4543">
          <a:extLst>
            <a:ext uri="{FF2B5EF4-FFF2-40B4-BE49-F238E27FC236}">
              <a16:creationId xmlns:a16="http://schemas.microsoft.com/office/drawing/2014/main" id="{FCC8A3CD-04E4-4F60-88C0-B1FCBAA6039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5" name="TextBox 4544">
          <a:extLst>
            <a:ext uri="{FF2B5EF4-FFF2-40B4-BE49-F238E27FC236}">
              <a16:creationId xmlns:a16="http://schemas.microsoft.com/office/drawing/2014/main" id="{5BCA0B55-A39A-4266-9150-22105033499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6" name="TextBox 4545">
          <a:extLst>
            <a:ext uri="{FF2B5EF4-FFF2-40B4-BE49-F238E27FC236}">
              <a16:creationId xmlns:a16="http://schemas.microsoft.com/office/drawing/2014/main" id="{5FDEE151-9519-48CC-AB82-078172BDF49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7" name="TextBox 4546">
          <a:extLst>
            <a:ext uri="{FF2B5EF4-FFF2-40B4-BE49-F238E27FC236}">
              <a16:creationId xmlns:a16="http://schemas.microsoft.com/office/drawing/2014/main" id="{6E247DE2-53CD-4C98-9278-84DDACED337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8" name="TextBox 4547">
          <a:extLst>
            <a:ext uri="{FF2B5EF4-FFF2-40B4-BE49-F238E27FC236}">
              <a16:creationId xmlns:a16="http://schemas.microsoft.com/office/drawing/2014/main" id="{68E2E11B-DE0B-4B2F-962B-060D2B2C7C6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49" name="TextBox 4548">
          <a:extLst>
            <a:ext uri="{FF2B5EF4-FFF2-40B4-BE49-F238E27FC236}">
              <a16:creationId xmlns:a16="http://schemas.microsoft.com/office/drawing/2014/main" id="{57579706-3566-4206-B64D-2CFBFF4E70A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0" name="TextBox 4549">
          <a:extLst>
            <a:ext uri="{FF2B5EF4-FFF2-40B4-BE49-F238E27FC236}">
              <a16:creationId xmlns:a16="http://schemas.microsoft.com/office/drawing/2014/main" id="{FE0ED3B8-D29C-4014-A5A4-67D888F1CB7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1" name="TextBox 4550">
          <a:extLst>
            <a:ext uri="{FF2B5EF4-FFF2-40B4-BE49-F238E27FC236}">
              <a16:creationId xmlns:a16="http://schemas.microsoft.com/office/drawing/2014/main" id="{C66C9AF3-EC28-4244-B5E1-3FDF995C25B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2" name="TextBox 4551">
          <a:extLst>
            <a:ext uri="{FF2B5EF4-FFF2-40B4-BE49-F238E27FC236}">
              <a16:creationId xmlns:a16="http://schemas.microsoft.com/office/drawing/2014/main" id="{EA159D62-72F4-462A-BDF1-92D083EEDA8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3" name="TextBox 4552">
          <a:extLst>
            <a:ext uri="{FF2B5EF4-FFF2-40B4-BE49-F238E27FC236}">
              <a16:creationId xmlns:a16="http://schemas.microsoft.com/office/drawing/2014/main" id="{20617B0F-0BE0-42D5-8841-F30D23BE211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4" name="TextBox 4553">
          <a:extLst>
            <a:ext uri="{FF2B5EF4-FFF2-40B4-BE49-F238E27FC236}">
              <a16:creationId xmlns:a16="http://schemas.microsoft.com/office/drawing/2014/main" id="{8E25A2A7-CE2F-49DC-98EF-0720A75DAB3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5" name="TextBox 4554">
          <a:extLst>
            <a:ext uri="{FF2B5EF4-FFF2-40B4-BE49-F238E27FC236}">
              <a16:creationId xmlns:a16="http://schemas.microsoft.com/office/drawing/2014/main" id="{AF6391CB-45BB-42F4-89BD-1B81DAC68BA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6" name="TextBox 4555">
          <a:extLst>
            <a:ext uri="{FF2B5EF4-FFF2-40B4-BE49-F238E27FC236}">
              <a16:creationId xmlns:a16="http://schemas.microsoft.com/office/drawing/2014/main" id="{AF3604E1-5BFE-4929-99A1-2EFDCE8327A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7" name="TextBox 4556">
          <a:extLst>
            <a:ext uri="{FF2B5EF4-FFF2-40B4-BE49-F238E27FC236}">
              <a16:creationId xmlns:a16="http://schemas.microsoft.com/office/drawing/2014/main" id="{F6F842F9-5FF3-4DA3-8A0D-D2216F23F95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8" name="TextBox 4557">
          <a:extLst>
            <a:ext uri="{FF2B5EF4-FFF2-40B4-BE49-F238E27FC236}">
              <a16:creationId xmlns:a16="http://schemas.microsoft.com/office/drawing/2014/main" id="{3A6A9448-00FD-4447-80F7-3644CCE426D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59" name="TextBox 4558">
          <a:extLst>
            <a:ext uri="{FF2B5EF4-FFF2-40B4-BE49-F238E27FC236}">
              <a16:creationId xmlns:a16="http://schemas.microsoft.com/office/drawing/2014/main" id="{D39F1965-7A76-421D-BFF7-7519D6B804E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0" name="TextBox 4559">
          <a:extLst>
            <a:ext uri="{FF2B5EF4-FFF2-40B4-BE49-F238E27FC236}">
              <a16:creationId xmlns:a16="http://schemas.microsoft.com/office/drawing/2014/main" id="{309FDC9A-5DE9-4733-BECD-1BDBD41605F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1" name="TextBox 4560">
          <a:extLst>
            <a:ext uri="{FF2B5EF4-FFF2-40B4-BE49-F238E27FC236}">
              <a16:creationId xmlns:a16="http://schemas.microsoft.com/office/drawing/2014/main" id="{6A4374CE-0C2E-48B6-B522-235D0242D33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2" name="TextBox 4561">
          <a:extLst>
            <a:ext uri="{FF2B5EF4-FFF2-40B4-BE49-F238E27FC236}">
              <a16:creationId xmlns:a16="http://schemas.microsoft.com/office/drawing/2014/main" id="{728C3091-8AC6-41FB-9EF0-4239116C1D5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3" name="TextBox 4562">
          <a:extLst>
            <a:ext uri="{FF2B5EF4-FFF2-40B4-BE49-F238E27FC236}">
              <a16:creationId xmlns:a16="http://schemas.microsoft.com/office/drawing/2014/main" id="{C924B92A-BA4F-469B-B89C-0093CB316D8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4" name="TextBox 4563">
          <a:extLst>
            <a:ext uri="{FF2B5EF4-FFF2-40B4-BE49-F238E27FC236}">
              <a16:creationId xmlns:a16="http://schemas.microsoft.com/office/drawing/2014/main" id="{8184BF99-54C4-4EAF-9F34-2872A5DC819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5" name="TextBox 4564">
          <a:extLst>
            <a:ext uri="{FF2B5EF4-FFF2-40B4-BE49-F238E27FC236}">
              <a16:creationId xmlns:a16="http://schemas.microsoft.com/office/drawing/2014/main" id="{7571E19D-82C5-4C3E-B24D-5C3A524BAF6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6" name="TextBox 4565">
          <a:extLst>
            <a:ext uri="{FF2B5EF4-FFF2-40B4-BE49-F238E27FC236}">
              <a16:creationId xmlns:a16="http://schemas.microsoft.com/office/drawing/2014/main" id="{92C93B60-FFB5-4212-9B1A-8DC20B90158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7" name="TextBox 4566">
          <a:extLst>
            <a:ext uri="{FF2B5EF4-FFF2-40B4-BE49-F238E27FC236}">
              <a16:creationId xmlns:a16="http://schemas.microsoft.com/office/drawing/2014/main" id="{291DED8E-28FF-43DA-AC97-933E0051E59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8" name="TextBox 4567">
          <a:extLst>
            <a:ext uri="{FF2B5EF4-FFF2-40B4-BE49-F238E27FC236}">
              <a16:creationId xmlns:a16="http://schemas.microsoft.com/office/drawing/2014/main" id="{3543BC1F-AD9B-402A-8E80-36FB9DE22EB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69" name="TextBox 4568">
          <a:extLst>
            <a:ext uri="{FF2B5EF4-FFF2-40B4-BE49-F238E27FC236}">
              <a16:creationId xmlns:a16="http://schemas.microsoft.com/office/drawing/2014/main" id="{86450C76-F316-448A-A2DA-DD7A24AAAED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0" name="TextBox 4569">
          <a:extLst>
            <a:ext uri="{FF2B5EF4-FFF2-40B4-BE49-F238E27FC236}">
              <a16:creationId xmlns:a16="http://schemas.microsoft.com/office/drawing/2014/main" id="{CCBDF3AC-BE91-420F-8554-1F8EDEE6B97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1" name="TextBox 4570">
          <a:extLst>
            <a:ext uri="{FF2B5EF4-FFF2-40B4-BE49-F238E27FC236}">
              <a16:creationId xmlns:a16="http://schemas.microsoft.com/office/drawing/2014/main" id="{5D178869-7F93-47DE-B0F2-D416E74D7FF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2" name="TextBox 4571">
          <a:extLst>
            <a:ext uri="{FF2B5EF4-FFF2-40B4-BE49-F238E27FC236}">
              <a16:creationId xmlns:a16="http://schemas.microsoft.com/office/drawing/2014/main" id="{FF412A90-1E2B-45AF-BDCF-9F7A45C75A3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3" name="TextBox 4572">
          <a:extLst>
            <a:ext uri="{FF2B5EF4-FFF2-40B4-BE49-F238E27FC236}">
              <a16:creationId xmlns:a16="http://schemas.microsoft.com/office/drawing/2014/main" id="{08ECAD28-5400-47C3-A542-831C80712C8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4" name="TextBox 4573">
          <a:extLst>
            <a:ext uri="{FF2B5EF4-FFF2-40B4-BE49-F238E27FC236}">
              <a16:creationId xmlns:a16="http://schemas.microsoft.com/office/drawing/2014/main" id="{DC370171-522E-448E-9FC4-9E4E2D71CC9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5" name="TextBox 4574">
          <a:extLst>
            <a:ext uri="{FF2B5EF4-FFF2-40B4-BE49-F238E27FC236}">
              <a16:creationId xmlns:a16="http://schemas.microsoft.com/office/drawing/2014/main" id="{95E02DEC-D4CC-4E31-B0DC-C6B216467E3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6" name="TextBox 4575">
          <a:extLst>
            <a:ext uri="{FF2B5EF4-FFF2-40B4-BE49-F238E27FC236}">
              <a16:creationId xmlns:a16="http://schemas.microsoft.com/office/drawing/2014/main" id="{576C8C6A-DCCC-4D9C-AFBC-2C80B9AB448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7" name="TextBox 4576">
          <a:extLst>
            <a:ext uri="{FF2B5EF4-FFF2-40B4-BE49-F238E27FC236}">
              <a16:creationId xmlns:a16="http://schemas.microsoft.com/office/drawing/2014/main" id="{39161DE8-0C5A-4DF6-9B3C-B101BF36625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8" name="TextBox 4577">
          <a:extLst>
            <a:ext uri="{FF2B5EF4-FFF2-40B4-BE49-F238E27FC236}">
              <a16:creationId xmlns:a16="http://schemas.microsoft.com/office/drawing/2014/main" id="{28EFBC13-3DEC-44CC-8981-DF946FB297B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79" name="TextBox 4578">
          <a:extLst>
            <a:ext uri="{FF2B5EF4-FFF2-40B4-BE49-F238E27FC236}">
              <a16:creationId xmlns:a16="http://schemas.microsoft.com/office/drawing/2014/main" id="{404E123D-36B2-4A2B-A05F-2A7EC266323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0" name="TextBox 4579">
          <a:extLst>
            <a:ext uri="{FF2B5EF4-FFF2-40B4-BE49-F238E27FC236}">
              <a16:creationId xmlns:a16="http://schemas.microsoft.com/office/drawing/2014/main" id="{D4376615-FF3B-4850-8D8C-43D999CAF1B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1" name="TextBox 4580">
          <a:extLst>
            <a:ext uri="{FF2B5EF4-FFF2-40B4-BE49-F238E27FC236}">
              <a16:creationId xmlns:a16="http://schemas.microsoft.com/office/drawing/2014/main" id="{35F227FF-79F0-4A24-A76B-E6E4A611532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2" name="TextBox 4581">
          <a:extLst>
            <a:ext uri="{FF2B5EF4-FFF2-40B4-BE49-F238E27FC236}">
              <a16:creationId xmlns:a16="http://schemas.microsoft.com/office/drawing/2014/main" id="{0C583DFD-B5A4-4781-9DDD-5F7B4798975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3" name="TextBox 4582">
          <a:extLst>
            <a:ext uri="{FF2B5EF4-FFF2-40B4-BE49-F238E27FC236}">
              <a16:creationId xmlns:a16="http://schemas.microsoft.com/office/drawing/2014/main" id="{726F6787-2723-4E3A-858F-C3E71BFF4E7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4" name="TextBox 4583">
          <a:extLst>
            <a:ext uri="{FF2B5EF4-FFF2-40B4-BE49-F238E27FC236}">
              <a16:creationId xmlns:a16="http://schemas.microsoft.com/office/drawing/2014/main" id="{2EF7E597-BE39-4A0F-B1DD-700B027E23B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5" name="TextBox 4584">
          <a:extLst>
            <a:ext uri="{FF2B5EF4-FFF2-40B4-BE49-F238E27FC236}">
              <a16:creationId xmlns:a16="http://schemas.microsoft.com/office/drawing/2014/main" id="{1C30B8B5-8EA2-48BB-BA65-F570A05FF76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6" name="TextBox 4585">
          <a:extLst>
            <a:ext uri="{FF2B5EF4-FFF2-40B4-BE49-F238E27FC236}">
              <a16:creationId xmlns:a16="http://schemas.microsoft.com/office/drawing/2014/main" id="{EFB40500-8133-4CF7-87B7-9F1CD02B7C6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7" name="TextBox 4586">
          <a:extLst>
            <a:ext uri="{FF2B5EF4-FFF2-40B4-BE49-F238E27FC236}">
              <a16:creationId xmlns:a16="http://schemas.microsoft.com/office/drawing/2014/main" id="{618216FE-9681-4BCB-82F7-728C664B5E1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8" name="TextBox 4587">
          <a:extLst>
            <a:ext uri="{FF2B5EF4-FFF2-40B4-BE49-F238E27FC236}">
              <a16:creationId xmlns:a16="http://schemas.microsoft.com/office/drawing/2014/main" id="{325E4B51-8C00-464B-AD9C-EBA279AF9A7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89" name="TextBox 4588">
          <a:extLst>
            <a:ext uri="{FF2B5EF4-FFF2-40B4-BE49-F238E27FC236}">
              <a16:creationId xmlns:a16="http://schemas.microsoft.com/office/drawing/2014/main" id="{064C1F42-EE54-4FCA-8C90-3919545276B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0" name="TextBox 4589">
          <a:extLst>
            <a:ext uri="{FF2B5EF4-FFF2-40B4-BE49-F238E27FC236}">
              <a16:creationId xmlns:a16="http://schemas.microsoft.com/office/drawing/2014/main" id="{6ECAA874-D74C-4FA7-98B4-19BDC8D5754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1" name="TextBox 4590">
          <a:extLst>
            <a:ext uri="{FF2B5EF4-FFF2-40B4-BE49-F238E27FC236}">
              <a16:creationId xmlns:a16="http://schemas.microsoft.com/office/drawing/2014/main" id="{D2AABA28-6E65-4503-9D7B-F382AA6F2CE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2" name="TextBox 4591">
          <a:extLst>
            <a:ext uri="{FF2B5EF4-FFF2-40B4-BE49-F238E27FC236}">
              <a16:creationId xmlns:a16="http://schemas.microsoft.com/office/drawing/2014/main" id="{E8DF1A7E-9022-4C5D-A23B-2954972D30F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3" name="TextBox 4592">
          <a:extLst>
            <a:ext uri="{FF2B5EF4-FFF2-40B4-BE49-F238E27FC236}">
              <a16:creationId xmlns:a16="http://schemas.microsoft.com/office/drawing/2014/main" id="{7E3773F0-A1C5-4E7C-A4B2-9BB6D72CFF6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4" name="TextBox 4593">
          <a:extLst>
            <a:ext uri="{FF2B5EF4-FFF2-40B4-BE49-F238E27FC236}">
              <a16:creationId xmlns:a16="http://schemas.microsoft.com/office/drawing/2014/main" id="{023EB474-BDF5-4F5A-865B-E136EA40D94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5" name="TextBox 4594">
          <a:extLst>
            <a:ext uri="{FF2B5EF4-FFF2-40B4-BE49-F238E27FC236}">
              <a16:creationId xmlns:a16="http://schemas.microsoft.com/office/drawing/2014/main" id="{DF2E080F-CB3C-4348-93F9-6D1E6D03131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6" name="TextBox 4595">
          <a:extLst>
            <a:ext uri="{FF2B5EF4-FFF2-40B4-BE49-F238E27FC236}">
              <a16:creationId xmlns:a16="http://schemas.microsoft.com/office/drawing/2014/main" id="{25E7F6F8-4BA4-419B-A4EB-DF15BC03235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7" name="TextBox 4596">
          <a:extLst>
            <a:ext uri="{FF2B5EF4-FFF2-40B4-BE49-F238E27FC236}">
              <a16:creationId xmlns:a16="http://schemas.microsoft.com/office/drawing/2014/main" id="{2436E314-1603-473B-A01E-A7701A876BF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8" name="TextBox 4597">
          <a:extLst>
            <a:ext uri="{FF2B5EF4-FFF2-40B4-BE49-F238E27FC236}">
              <a16:creationId xmlns:a16="http://schemas.microsoft.com/office/drawing/2014/main" id="{3B206D2B-7B06-4F57-AE3A-EB7CE0CE1A9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599" name="TextBox 4598">
          <a:extLst>
            <a:ext uri="{FF2B5EF4-FFF2-40B4-BE49-F238E27FC236}">
              <a16:creationId xmlns:a16="http://schemas.microsoft.com/office/drawing/2014/main" id="{5BE73CFE-1300-4CA5-A7D4-B93C42FC41D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0" name="TextBox 4599">
          <a:extLst>
            <a:ext uri="{FF2B5EF4-FFF2-40B4-BE49-F238E27FC236}">
              <a16:creationId xmlns:a16="http://schemas.microsoft.com/office/drawing/2014/main" id="{CC66879F-CC0C-4AE2-9E95-8FC85C98B2B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1" name="TextBox 4600">
          <a:extLst>
            <a:ext uri="{FF2B5EF4-FFF2-40B4-BE49-F238E27FC236}">
              <a16:creationId xmlns:a16="http://schemas.microsoft.com/office/drawing/2014/main" id="{91CFB4EF-6E6F-4495-A8C0-7D440CBA62B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2" name="TextBox 4601">
          <a:extLst>
            <a:ext uri="{FF2B5EF4-FFF2-40B4-BE49-F238E27FC236}">
              <a16:creationId xmlns:a16="http://schemas.microsoft.com/office/drawing/2014/main" id="{4302176A-EC0C-483B-ABD7-109F2FC09E2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3" name="TextBox 4602">
          <a:extLst>
            <a:ext uri="{FF2B5EF4-FFF2-40B4-BE49-F238E27FC236}">
              <a16:creationId xmlns:a16="http://schemas.microsoft.com/office/drawing/2014/main" id="{8776523C-B6EF-4220-8DDC-83C06BD853F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4" name="TextBox 4603">
          <a:extLst>
            <a:ext uri="{FF2B5EF4-FFF2-40B4-BE49-F238E27FC236}">
              <a16:creationId xmlns:a16="http://schemas.microsoft.com/office/drawing/2014/main" id="{E96BCD93-9A3B-4390-AD79-42F86FC27CD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5" name="TextBox 4604">
          <a:extLst>
            <a:ext uri="{FF2B5EF4-FFF2-40B4-BE49-F238E27FC236}">
              <a16:creationId xmlns:a16="http://schemas.microsoft.com/office/drawing/2014/main" id="{DD5CFAAA-B3E4-4F72-B500-7B5086E3EF5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6" name="TextBox 4605">
          <a:extLst>
            <a:ext uri="{FF2B5EF4-FFF2-40B4-BE49-F238E27FC236}">
              <a16:creationId xmlns:a16="http://schemas.microsoft.com/office/drawing/2014/main" id="{D73227C6-04B4-4204-AAD7-9B3A2A6B677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7" name="TextBox 4606">
          <a:extLst>
            <a:ext uri="{FF2B5EF4-FFF2-40B4-BE49-F238E27FC236}">
              <a16:creationId xmlns:a16="http://schemas.microsoft.com/office/drawing/2014/main" id="{A968F371-8281-4D42-A016-3EB2EC01F92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8" name="TextBox 4607">
          <a:extLst>
            <a:ext uri="{FF2B5EF4-FFF2-40B4-BE49-F238E27FC236}">
              <a16:creationId xmlns:a16="http://schemas.microsoft.com/office/drawing/2014/main" id="{BD041519-0559-4B23-B976-B1E7BB19EA2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09" name="TextBox 4608">
          <a:extLst>
            <a:ext uri="{FF2B5EF4-FFF2-40B4-BE49-F238E27FC236}">
              <a16:creationId xmlns:a16="http://schemas.microsoft.com/office/drawing/2014/main" id="{040170BB-F554-4195-9E61-2EE56BBBB56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0" name="TextBox 4609">
          <a:extLst>
            <a:ext uri="{FF2B5EF4-FFF2-40B4-BE49-F238E27FC236}">
              <a16:creationId xmlns:a16="http://schemas.microsoft.com/office/drawing/2014/main" id="{7DA5D3FA-04ED-497E-8B49-9D54B55A9DA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1" name="TextBox 4610">
          <a:extLst>
            <a:ext uri="{FF2B5EF4-FFF2-40B4-BE49-F238E27FC236}">
              <a16:creationId xmlns:a16="http://schemas.microsoft.com/office/drawing/2014/main" id="{97B75E79-D338-4FFC-AABC-5215C3816E8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2" name="TextBox 4611">
          <a:extLst>
            <a:ext uri="{FF2B5EF4-FFF2-40B4-BE49-F238E27FC236}">
              <a16:creationId xmlns:a16="http://schemas.microsoft.com/office/drawing/2014/main" id="{A2528583-561A-4F75-A97F-5EAB2EEE5AB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3" name="TextBox 4612">
          <a:extLst>
            <a:ext uri="{FF2B5EF4-FFF2-40B4-BE49-F238E27FC236}">
              <a16:creationId xmlns:a16="http://schemas.microsoft.com/office/drawing/2014/main" id="{9070A6CC-C069-4EBA-AA55-475F5D98A16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4" name="TextBox 4613">
          <a:extLst>
            <a:ext uri="{FF2B5EF4-FFF2-40B4-BE49-F238E27FC236}">
              <a16:creationId xmlns:a16="http://schemas.microsoft.com/office/drawing/2014/main" id="{14D6943F-6E67-421E-B20C-964C4EE0F27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5" name="TextBox 4614">
          <a:extLst>
            <a:ext uri="{FF2B5EF4-FFF2-40B4-BE49-F238E27FC236}">
              <a16:creationId xmlns:a16="http://schemas.microsoft.com/office/drawing/2014/main" id="{D5EA3B8B-5A20-4EC1-811A-55BA7ABA782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6" name="TextBox 4615">
          <a:extLst>
            <a:ext uri="{FF2B5EF4-FFF2-40B4-BE49-F238E27FC236}">
              <a16:creationId xmlns:a16="http://schemas.microsoft.com/office/drawing/2014/main" id="{24BEA58E-11DE-483D-8485-BA21168C169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7" name="TextBox 4616">
          <a:extLst>
            <a:ext uri="{FF2B5EF4-FFF2-40B4-BE49-F238E27FC236}">
              <a16:creationId xmlns:a16="http://schemas.microsoft.com/office/drawing/2014/main" id="{4AD9ECA5-9F67-45E2-B299-2FAEE345477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8" name="TextBox 4617">
          <a:extLst>
            <a:ext uri="{FF2B5EF4-FFF2-40B4-BE49-F238E27FC236}">
              <a16:creationId xmlns:a16="http://schemas.microsoft.com/office/drawing/2014/main" id="{EE814458-5D6D-498C-880E-68525BE74AE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19" name="TextBox 4618">
          <a:extLst>
            <a:ext uri="{FF2B5EF4-FFF2-40B4-BE49-F238E27FC236}">
              <a16:creationId xmlns:a16="http://schemas.microsoft.com/office/drawing/2014/main" id="{88F07D11-88C4-4055-B989-1E8681B7339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0" name="TextBox 4619">
          <a:extLst>
            <a:ext uri="{FF2B5EF4-FFF2-40B4-BE49-F238E27FC236}">
              <a16:creationId xmlns:a16="http://schemas.microsoft.com/office/drawing/2014/main" id="{832A18CC-53C5-475E-B86D-09D64973782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1" name="TextBox 4620">
          <a:extLst>
            <a:ext uri="{FF2B5EF4-FFF2-40B4-BE49-F238E27FC236}">
              <a16:creationId xmlns:a16="http://schemas.microsoft.com/office/drawing/2014/main" id="{81C7F43A-5ADA-499E-94D2-4D94B051C10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2" name="TextBox 4621">
          <a:extLst>
            <a:ext uri="{FF2B5EF4-FFF2-40B4-BE49-F238E27FC236}">
              <a16:creationId xmlns:a16="http://schemas.microsoft.com/office/drawing/2014/main" id="{967823DB-9C11-4C1D-95F3-BCC23F7620D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3" name="TextBox 4622">
          <a:extLst>
            <a:ext uri="{FF2B5EF4-FFF2-40B4-BE49-F238E27FC236}">
              <a16:creationId xmlns:a16="http://schemas.microsoft.com/office/drawing/2014/main" id="{FDEAC0DE-1A49-426C-9DF8-FD8B8AFDB53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4" name="TextBox 4623">
          <a:extLst>
            <a:ext uri="{FF2B5EF4-FFF2-40B4-BE49-F238E27FC236}">
              <a16:creationId xmlns:a16="http://schemas.microsoft.com/office/drawing/2014/main" id="{DE18EF92-1DD6-4F42-8543-CAA985BA45B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5" name="TextBox 4624">
          <a:extLst>
            <a:ext uri="{FF2B5EF4-FFF2-40B4-BE49-F238E27FC236}">
              <a16:creationId xmlns:a16="http://schemas.microsoft.com/office/drawing/2014/main" id="{D2ABEEF3-55B7-48B0-91DE-19897EA6C05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6" name="TextBox 4625">
          <a:extLst>
            <a:ext uri="{FF2B5EF4-FFF2-40B4-BE49-F238E27FC236}">
              <a16:creationId xmlns:a16="http://schemas.microsoft.com/office/drawing/2014/main" id="{40436D9D-70C3-40F2-BD76-84E1ADB4553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7" name="TextBox 4626">
          <a:extLst>
            <a:ext uri="{FF2B5EF4-FFF2-40B4-BE49-F238E27FC236}">
              <a16:creationId xmlns:a16="http://schemas.microsoft.com/office/drawing/2014/main" id="{9EF7C41F-13E5-4EB5-8AEC-1E9318AF6C7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8" name="TextBox 4627">
          <a:extLst>
            <a:ext uri="{FF2B5EF4-FFF2-40B4-BE49-F238E27FC236}">
              <a16:creationId xmlns:a16="http://schemas.microsoft.com/office/drawing/2014/main" id="{0BD340DC-784F-4769-9BB6-C163B30004D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29" name="TextBox 4628">
          <a:extLst>
            <a:ext uri="{FF2B5EF4-FFF2-40B4-BE49-F238E27FC236}">
              <a16:creationId xmlns:a16="http://schemas.microsoft.com/office/drawing/2014/main" id="{FC089497-FA24-44AF-88C9-89AE55F2CB1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0" name="TextBox 4629">
          <a:extLst>
            <a:ext uri="{FF2B5EF4-FFF2-40B4-BE49-F238E27FC236}">
              <a16:creationId xmlns:a16="http://schemas.microsoft.com/office/drawing/2014/main" id="{18128ECF-66FA-4A45-BB53-92D08BE088D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1" name="TextBox 4630">
          <a:extLst>
            <a:ext uri="{FF2B5EF4-FFF2-40B4-BE49-F238E27FC236}">
              <a16:creationId xmlns:a16="http://schemas.microsoft.com/office/drawing/2014/main" id="{1287E3B6-D511-4F39-86DE-61BE4056DA0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2" name="TextBox 4631">
          <a:extLst>
            <a:ext uri="{FF2B5EF4-FFF2-40B4-BE49-F238E27FC236}">
              <a16:creationId xmlns:a16="http://schemas.microsoft.com/office/drawing/2014/main" id="{1D80EE54-E693-46C0-BC60-1E3EC14ACE6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3" name="TextBox 4632">
          <a:extLst>
            <a:ext uri="{FF2B5EF4-FFF2-40B4-BE49-F238E27FC236}">
              <a16:creationId xmlns:a16="http://schemas.microsoft.com/office/drawing/2014/main" id="{D9DD578D-DE9F-4F2E-910A-A9EAED017BD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4" name="TextBox 4633">
          <a:extLst>
            <a:ext uri="{FF2B5EF4-FFF2-40B4-BE49-F238E27FC236}">
              <a16:creationId xmlns:a16="http://schemas.microsoft.com/office/drawing/2014/main" id="{5FDA05BA-3124-4C76-88AB-DB0AD0CA8AA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5" name="TextBox 4634">
          <a:extLst>
            <a:ext uri="{FF2B5EF4-FFF2-40B4-BE49-F238E27FC236}">
              <a16:creationId xmlns:a16="http://schemas.microsoft.com/office/drawing/2014/main" id="{1DDD6C89-0473-412A-A8E7-288C3420612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6" name="TextBox 4635">
          <a:extLst>
            <a:ext uri="{FF2B5EF4-FFF2-40B4-BE49-F238E27FC236}">
              <a16:creationId xmlns:a16="http://schemas.microsoft.com/office/drawing/2014/main" id="{5F619395-093B-4930-85FC-FC45A6A47C2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7" name="TextBox 4636">
          <a:extLst>
            <a:ext uri="{FF2B5EF4-FFF2-40B4-BE49-F238E27FC236}">
              <a16:creationId xmlns:a16="http://schemas.microsoft.com/office/drawing/2014/main" id="{C885A616-8F24-45E7-8A34-4CF59BA0308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8" name="TextBox 4637">
          <a:extLst>
            <a:ext uri="{FF2B5EF4-FFF2-40B4-BE49-F238E27FC236}">
              <a16:creationId xmlns:a16="http://schemas.microsoft.com/office/drawing/2014/main" id="{1C6DAA76-BE9B-419C-8A1D-817EEB55C91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39" name="TextBox 4638">
          <a:extLst>
            <a:ext uri="{FF2B5EF4-FFF2-40B4-BE49-F238E27FC236}">
              <a16:creationId xmlns:a16="http://schemas.microsoft.com/office/drawing/2014/main" id="{537F4628-84E4-499D-9BD6-249CE4A22EC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0" name="TextBox 4639">
          <a:extLst>
            <a:ext uri="{FF2B5EF4-FFF2-40B4-BE49-F238E27FC236}">
              <a16:creationId xmlns:a16="http://schemas.microsoft.com/office/drawing/2014/main" id="{44B4A60D-5CA9-440F-BEED-289B22E2254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1" name="TextBox 4640">
          <a:extLst>
            <a:ext uri="{FF2B5EF4-FFF2-40B4-BE49-F238E27FC236}">
              <a16:creationId xmlns:a16="http://schemas.microsoft.com/office/drawing/2014/main" id="{E8225A85-3C0E-4978-A735-FCBD320CA4B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2" name="TextBox 4641">
          <a:extLst>
            <a:ext uri="{FF2B5EF4-FFF2-40B4-BE49-F238E27FC236}">
              <a16:creationId xmlns:a16="http://schemas.microsoft.com/office/drawing/2014/main" id="{0F03AE62-F3E6-4D47-BC51-50B87EC7CDF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3" name="TextBox 4642">
          <a:extLst>
            <a:ext uri="{FF2B5EF4-FFF2-40B4-BE49-F238E27FC236}">
              <a16:creationId xmlns:a16="http://schemas.microsoft.com/office/drawing/2014/main" id="{51FCFE33-2FE9-4B23-AF8F-E67366A4BA6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4" name="TextBox 4643">
          <a:extLst>
            <a:ext uri="{FF2B5EF4-FFF2-40B4-BE49-F238E27FC236}">
              <a16:creationId xmlns:a16="http://schemas.microsoft.com/office/drawing/2014/main" id="{49900B12-D82D-45A9-AD54-07F541A9D9C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5" name="TextBox 4644">
          <a:extLst>
            <a:ext uri="{FF2B5EF4-FFF2-40B4-BE49-F238E27FC236}">
              <a16:creationId xmlns:a16="http://schemas.microsoft.com/office/drawing/2014/main" id="{0C062039-6873-4273-B064-E1103E39CBC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6" name="TextBox 4645">
          <a:extLst>
            <a:ext uri="{FF2B5EF4-FFF2-40B4-BE49-F238E27FC236}">
              <a16:creationId xmlns:a16="http://schemas.microsoft.com/office/drawing/2014/main" id="{F82619CA-069B-4C7B-9ED9-664938FD9BF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7" name="TextBox 4646">
          <a:extLst>
            <a:ext uri="{FF2B5EF4-FFF2-40B4-BE49-F238E27FC236}">
              <a16:creationId xmlns:a16="http://schemas.microsoft.com/office/drawing/2014/main" id="{B0D75929-7BCC-4091-BA9F-3281DBAAAC3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8" name="TextBox 4647">
          <a:extLst>
            <a:ext uri="{FF2B5EF4-FFF2-40B4-BE49-F238E27FC236}">
              <a16:creationId xmlns:a16="http://schemas.microsoft.com/office/drawing/2014/main" id="{79190649-4718-4B4A-9F9C-772DB0F2565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49" name="TextBox 4648">
          <a:extLst>
            <a:ext uri="{FF2B5EF4-FFF2-40B4-BE49-F238E27FC236}">
              <a16:creationId xmlns:a16="http://schemas.microsoft.com/office/drawing/2014/main" id="{0CE42393-08DA-4C03-8BA8-97DCBE9E729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0" name="TextBox 4649">
          <a:extLst>
            <a:ext uri="{FF2B5EF4-FFF2-40B4-BE49-F238E27FC236}">
              <a16:creationId xmlns:a16="http://schemas.microsoft.com/office/drawing/2014/main" id="{CED6E7D9-39B7-42FF-8F12-2BE0FBC39E8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1" name="TextBox 4650">
          <a:extLst>
            <a:ext uri="{FF2B5EF4-FFF2-40B4-BE49-F238E27FC236}">
              <a16:creationId xmlns:a16="http://schemas.microsoft.com/office/drawing/2014/main" id="{1E9819A5-D519-4280-9CE1-8788C9EE54F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2" name="TextBox 4651">
          <a:extLst>
            <a:ext uri="{FF2B5EF4-FFF2-40B4-BE49-F238E27FC236}">
              <a16:creationId xmlns:a16="http://schemas.microsoft.com/office/drawing/2014/main" id="{57AB17F5-9586-430F-85D6-9329510FD66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3" name="TextBox 4652">
          <a:extLst>
            <a:ext uri="{FF2B5EF4-FFF2-40B4-BE49-F238E27FC236}">
              <a16:creationId xmlns:a16="http://schemas.microsoft.com/office/drawing/2014/main" id="{36D19E69-DB8E-48B4-9E63-7200E4BB584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4" name="TextBox 4653">
          <a:extLst>
            <a:ext uri="{FF2B5EF4-FFF2-40B4-BE49-F238E27FC236}">
              <a16:creationId xmlns:a16="http://schemas.microsoft.com/office/drawing/2014/main" id="{61C653BB-8FAF-4F4B-A0D8-18257AB1032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5" name="TextBox 4654">
          <a:extLst>
            <a:ext uri="{FF2B5EF4-FFF2-40B4-BE49-F238E27FC236}">
              <a16:creationId xmlns:a16="http://schemas.microsoft.com/office/drawing/2014/main" id="{5024E276-2954-4C99-A9D8-9CA0703C727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6" name="TextBox 4655">
          <a:extLst>
            <a:ext uri="{FF2B5EF4-FFF2-40B4-BE49-F238E27FC236}">
              <a16:creationId xmlns:a16="http://schemas.microsoft.com/office/drawing/2014/main" id="{CE08D4CD-947C-40C2-90E2-B3007B30A89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7" name="TextBox 4656">
          <a:extLst>
            <a:ext uri="{FF2B5EF4-FFF2-40B4-BE49-F238E27FC236}">
              <a16:creationId xmlns:a16="http://schemas.microsoft.com/office/drawing/2014/main" id="{1E331AC3-27A1-4964-AC10-03FFFEA28E2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8" name="TextBox 4657">
          <a:extLst>
            <a:ext uri="{FF2B5EF4-FFF2-40B4-BE49-F238E27FC236}">
              <a16:creationId xmlns:a16="http://schemas.microsoft.com/office/drawing/2014/main" id="{AAA30F85-4F32-4756-9EDF-7AB8EAECB3C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59" name="TextBox 4658">
          <a:extLst>
            <a:ext uri="{FF2B5EF4-FFF2-40B4-BE49-F238E27FC236}">
              <a16:creationId xmlns:a16="http://schemas.microsoft.com/office/drawing/2014/main" id="{5FF6AFF7-E04D-4A56-BD01-9E1D0096B1A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0" name="TextBox 4659">
          <a:extLst>
            <a:ext uri="{FF2B5EF4-FFF2-40B4-BE49-F238E27FC236}">
              <a16:creationId xmlns:a16="http://schemas.microsoft.com/office/drawing/2014/main" id="{E9001909-9175-4A95-BE9A-3AA1D96000B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1" name="TextBox 4660">
          <a:extLst>
            <a:ext uri="{FF2B5EF4-FFF2-40B4-BE49-F238E27FC236}">
              <a16:creationId xmlns:a16="http://schemas.microsoft.com/office/drawing/2014/main" id="{8F66FCAF-CB2B-47CB-8CC3-83E0A735747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2" name="TextBox 4661">
          <a:extLst>
            <a:ext uri="{FF2B5EF4-FFF2-40B4-BE49-F238E27FC236}">
              <a16:creationId xmlns:a16="http://schemas.microsoft.com/office/drawing/2014/main" id="{DC6DE51B-B66A-47FA-8A93-E909A279E74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3" name="TextBox 4662">
          <a:extLst>
            <a:ext uri="{FF2B5EF4-FFF2-40B4-BE49-F238E27FC236}">
              <a16:creationId xmlns:a16="http://schemas.microsoft.com/office/drawing/2014/main" id="{2CAE78BE-CC08-431E-983D-82D91B16747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4" name="TextBox 4663">
          <a:extLst>
            <a:ext uri="{FF2B5EF4-FFF2-40B4-BE49-F238E27FC236}">
              <a16:creationId xmlns:a16="http://schemas.microsoft.com/office/drawing/2014/main" id="{952E47CA-A8D0-43C2-ACA6-97CF3039C94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5" name="TextBox 4664">
          <a:extLst>
            <a:ext uri="{FF2B5EF4-FFF2-40B4-BE49-F238E27FC236}">
              <a16:creationId xmlns:a16="http://schemas.microsoft.com/office/drawing/2014/main" id="{74970242-0EDF-4DA4-8B90-9A02A93ECF6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6" name="TextBox 4665">
          <a:extLst>
            <a:ext uri="{FF2B5EF4-FFF2-40B4-BE49-F238E27FC236}">
              <a16:creationId xmlns:a16="http://schemas.microsoft.com/office/drawing/2014/main" id="{CA2A1AA5-F13F-4B83-BD18-7519A3254B4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7" name="TextBox 4666">
          <a:extLst>
            <a:ext uri="{FF2B5EF4-FFF2-40B4-BE49-F238E27FC236}">
              <a16:creationId xmlns:a16="http://schemas.microsoft.com/office/drawing/2014/main" id="{586813F0-224D-43AE-81A3-74C5DD04238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8" name="TextBox 4667">
          <a:extLst>
            <a:ext uri="{FF2B5EF4-FFF2-40B4-BE49-F238E27FC236}">
              <a16:creationId xmlns:a16="http://schemas.microsoft.com/office/drawing/2014/main" id="{9894CDAC-AA9D-433C-965A-4BACE56019E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69" name="TextBox 4668">
          <a:extLst>
            <a:ext uri="{FF2B5EF4-FFF2-40B4-BE49-F238E27FC236}">
              <a16:creationId xmlns:a16="http://schemas.microsoft.com/office/drawing/2014/main" id="{CE9B04EE-F97D-40E2-B242-E951EE7EA23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0" name="TextBox 4669">
          <a:extLst>
            <a:ext uri="{FF2B5EF4-FFF2-40B4-BE49-F238E27FC236}">
              <a16:creationId xmlns:a16="http://schemas.microsoft.com/office/drawing/2014/main" id="{53D2D82A-4D55-4C3E-8A20-90752C4DE69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1" name="TextBox 4670">
          <a:extLst>
            <a:ext uri="{FF2B5EF4-FFF2-40B4-BE49-F238E27FC236}">
              <a16:creationId xmlns:a16="http://schemas.microsoft.com/office/drawing/2014/main" id="{5A1345B2-2C10-495B-A1B6-B6CB4FEDB38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2" name="TextBox 4671">
          <a:extLst>
            <a:ext uri="{FF2B5EF4-FFF2-40B4-BE49-F238E27FC236}">
              <a16:creationId xmlns:a16="http://schemas.microsoft.com/office/drawing/2014/main" id="{7C7994F8-1F6F-48B2-86FE-CC161EE2080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3" name="TextBox 4672">
          <a:extLst>
            <a:ext uri="{FF2B5EF4-FFF2-40B4-BE49-F238E27FC236}">
              <a16:creationId xmlns:a16="http://schemas.microsoft.com/office/drawing/2014/main" id="{77BE5ABA-EC40-42E3-9FE2-8D149E08BB6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4" name="TextBox 4673">
          <a:extLst>
            <a:ext uri="{FF2B5EF4-FFF2-40B4-BE49-F238E27FC236}">
              <a16:creationId xmlns:a16="http://schemas.microsoft.com/office/drawing/2014/main" id="{C4E913AB-D646-4D64-AF22-7F0E1954841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5" name="TextBox 4674">
          <a:extLst>
            <a:ext uri="{FF2B5EF4-FFF2-40B4-BE49-F238E27FC236}">
              <a16:creationId xmlns:a16="http://schemas.microsoft.com/office/drawing/2014/main" id="{710A1836-A6F7-46A3-81A4-8BA4AB6DDBB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6" name="TextBox 4675">
          <a:extLst>
            <a:ext uri="{FF2B5EF4-FFF2-40B4-BE49-F238E27FC236}">
              <a16:creationId xmlns:a16="http://schemas.microsoft.com/office/drawing/2014/main" id="{CD357009-7885-4551-A597-6DC25FBEF01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7" name="TextBox 4676">
          <a:extLst>
            <a:ext uri="{FF2B5EF4-FFF2-40B4-BE49-F238E27FC236}">
              <a16:creationId xmlns:a16="http://schemas.microsoft.com/office/drawing/2014/main" id="{B60A5D9A-2930-4E79-9775-A98A108B719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8" name="TextBox 4677">
          <a:extLst>
            <a:ext uri="{FF2B5EF4-FFF2-40B4-BE49-F238E27FC236}">
              <a16:creationId xmlns:a16="http://schemas.microsoft.com/office/drawing/2014/main" id="{4CDBB533-83FB-472C-A587-1148A0C81F0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79" name="TextBox 4678">
          <a:extLst>
            <a:ext uri="{FF2B5EF4-FFF2-40B4-BE49-F238E27FC236}">
              <a16:creationId xmlns:a16="http://schemas.microsoft.com/office/drawing/2014/main" id="{08810916-3767-4D4C-B22A-7252AC37E55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0" name="TextBox 4679">
          <a:extLst>
            <a:ext uri="{FF2B5EF4-FFF2-40B4-BE49-F238E27FC236}">
              <a16:creationId xmlns:a16="http://schemas.microsoft.com/office/drawing/2014/main" id="{EB5B5600-48BF-4480-BA18-4B8883A9F79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1" name="TextBox 4680">
          <a:extLst>
            <a:ext uri="{FF2B5EF4-FFF2-40B4-BE49-F238E27FC236}">
              <a16:creationId xmlns:a16="http://schemas.microsoft.com/office/drawing/2014/main" id="{5762EC61-5D39-4188-B1CF-797B640D330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2" name="TextBox 4681">
          <a:extLst>
            <a:ext uri="{FF2B5EF4-FFF2-40B4-BE49-F238E27FC236}">
              <a16:creationId xmlns:a16="http://schemas.microsoft.com/office/drawing/2014/main" id="{0D373B3A-DF45-43B3-98D8-8C85BDBEC14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3" name="TextBox 4682">
          <a:extLst>
            <a:ext uri="{FF2B5EF4-FFF2-40B4-BE49-F238E27FC236}">
              <a16:creationId xmlns:a16="http://schemas.microsoft.com/office/drawing/2014/main" id="{03B32A47-9DB7-4017-A800-55B61635C53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4" name="TextBox 4683">
          <a:extLst>
            <a:ext uri="{FF2B5EF4-FFF2-40B4-BE49-F238E27FC236}">
              <a16:creationId xmlns:a16="http://schemas.microsoft.com/office/drawing/2014/main" id="{291CE4DD-7AC5-4A43-A2CF-5E8A9DA37FD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5" name="TextBox 4684">
          <a:extLst>
            <a:ext uri="{FF2B5EF4-FFF2-40B4-BE49-F238E27FC236}">
              <a16:creationId xmlns:a16="http://schemas.microsoft.com/office/drawing/2014/main" id="{254F48F9-137E-4DD3-B6C4-E3066DDC8BC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6" name="TextBox 4685">
          <a:extLst>
            <a:ext uri="{FF2B5EF4-FFF2-40B4-BE49-F238E27FC236}">
              <a16:creationId xmlns:a16="http://schemas.microsoft.com/office/drawing/2014/main" id="{04CCB8B0-6013-4216-8141-ACE6F168B84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7" name="TextBox 4686">
          <a:extLst>
            <a:ext uri="{FF2B5EF4-FFF2-40B4-BE49-F238E27FC236}">
              <a16:creationId xmlns:a16="http://schemas.microsoft.com/office/drawing/2014/main" id="{87D2CE4F-D386-44CF-A515-0A5C59C4123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8" name="TextBox 4687">
          <a:extLst>
            <a:ext uri="{FF2B5EF4-FFF2-40B4-BE49-F238E27FC236}">
              <a16:creationId xmlns:a16="http://schemas.microsoft.com/office/drawing/2014/main" id="{89928106-0907-4556-9B87-07DCB9A123E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89" name="TextBox 4688">
          <a:extLst>
            <a:ext uri="{FF2B5EF4-FFF2-40B4-BE49-F238E27FC236}">
              <a16:creationId xmlns:a16="http://schemas.microsoft.com/office/drawing/2014/main" id="{9604E32E-7BB6-4994-A772-9180EDCAB6F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0" name="TextBox 4689">
          <a:extLst>
            <a:ext uri="{FF2B5EF4-FFF2-40B4-BE49-F238E27FC236}">
              <a16:creationId xmlns:a16="http://schemas.microsoft.com/office/drawing/2014/main" id="{C6BE445A-903F-4718-989C-05E79F79C0F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1" name="TextBox 4690">
          <a:extLst>
            <a:ext uri="{FF2B5EF4-FFF2-40B4-BE49-F238E27FC236}">
              <a16:creationId xmlns:a16="http://schemas.microsoft.com/office/drawing/2014/main" id="{B87E89BE-F6EC-496E-91B6-6F6D3D1AD69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2" name="TextBox 4691">
          <a:extLst>
            <a:ext uri="{FF2B5EF4-FFF2-40B4-BE49-F238E27FC236}">
              <a16:creationId xmlns:a16="http://schemas.microsoft.com/office/drawing/2014/main" id="{A8DCDD03-B724-41D8-831A-49C3AB48584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3" name="TextBox 4692">
          <a:extLst>
            <a:ext uri="{FF2B5EF4-FFF2-40B4-BE49-F238E27FC236}">
              <a16:creationId xmlns:a16="http://schemas.microsoft.com/office/drawing/2014/main" id="{5754B64D-3E29-4C90-B564-361DDAB4820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4" name="TextBox 4693">
          <a:extLst>
            <a:ext uri="{FF2B5EF4-FFF2-40B4-BE49-F238E27FC236}">
              <a16:creationId xmlns:a16="http://schemas.microsoft.com/office/drawing/2014/main" id="{E7D1D713-8FD6-4A61-9B4E-15D6263FBD9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5" name="TextBox 4694">
          <a:extLst>
            <a:ext uri="{FF2B5EF4-FFF2-40B4-BE49-F238E27FC236}">
              <a16:creationId xmlns:a16="http://schemas.microsoft.com/office/drawing/2014/main" id="{6065D834-DDA0-418F-852B-A7BEBADDC9B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6" name="TextBox 4695">
          <a:extLst>
            <a:ext uri="{FF2B5EF4-FFF2-40B4-BE49-F238E27FC236}">
              <a16:creationId xmlns:a16="http://schemas.microsoft.com/office/drawing/2014/main" id="{40684CBA-386E-483C-AB0A-1002B169913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7" name="TextBox 4696">
          <a:extLst>
            <a:ext uri="{FF2B5EF4-FFF2-40B4-BE49-F238E27FC236}">
              <a16:creationId xmlns:a16="http://schemas.microsoft.com/office/drawing/2014/main" id="{5DB6A08B-E079-4491-8E96-5743ACC5D31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8" name="TextBox 4697">
          <a:extLst>
            <a:ext uri="{FF2B5EF4-FFF2-40B4-BE49-F238E27FC236}">
              <a16:creationId xmlns:a16="http://schemas.microsoft.com/office/drawing/2014/main" id="{73EFCC5E-7596-4C24-9F44-37E0197398A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699" name="TextBox 4698">
          <a:extLst>
            <a:ext uri="{FF2B5EF4-FFF2-40B4-BE49-F238E27FC236}">
              <a16:creationId xmlns:a16="http://schemas.microsoft.com/office/drawing/2014/main" id="{1E2F7D5F-0507-471E-96B0-7F366273BD1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0" name="TextBox 4699">
          <a:extLst>
            <a:ext uri="{FF2B5EF4-FFF2-40B4-BE49-F238E27FC236}">
              <a16:creationId xmlns:a16="http://schemas.microsoft.com/office/drawing/2014/main" id="{A6EB96BA-5425-4EBD-BE8C-C6CCE5E590B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1" name="TextBox 4700">
          <a:extLst>
            <a:ext uri="{FF2B5EF4-FFF2-40B4-BE49-F238E27FC236}">
              <a16:creationId xmlns:a16="http://schemas.microsoft.com/office/drawing/2014/main" id="{DF9BBF15-9AAE-4078-8BFB-4D077331434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2" name="TextBox 4701">
          <a:extLst>
            <a:ext uri="{FF2B5EF4-FFF2-40B4-BE49-F238E27FC236}">
              <a16:creationId xmlns:a16="http://schemas.microsoft.com/office/drawing/2014/main" id="{A86702E8-4F16-4619-9116-926371A7CFC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3" name="TextBox 4702">
          <a:extLst>
            <a:ext uri="{FF2B5EF4-FFF2-40B4-BE49-F238E27FC236}">
              <a16:creationId xmlns:a16="http://schemas.microsoft.com/office/drawing/2014/main" id="{DB3D7871-5C8E-4FF2-B935-326FF80F5E2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4" name="TextBox 4703">
          <a:extLst>
            <a:ext uri="{FF2B5EF4-FFF2-40B4-BE49-F238E27FC236}">
              <a16:creationId xmlns:a16="http://schemas.microsoft.com/office/drawing/2014/main" id="{65046BA4-BA7D-48D2-8E45-E8BBADF211B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5" name="TextBox 4704">
          <a:extLst>
            <a:ext uri="{FF2B5EF4-FFF2-40B4-BE49-F238E27FC236}">
              <a16:creationId xmlns:a16="http://schemas.microsoft.com/office/drawing/2014/main" id="{2D2EF7BC-8387-4CED-9F05-D448EEF120E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6" name="TextBox 4705">
          <a:extLst>
            <a:ext uri="{FF2B5EF4-FFF2-40B4-BE49-F238E27FC236}">
              <a16:creationId xmlns:a16="http://schemas.microsoft.com/office/drawing/2014/main" id="{D29D222B-04F2-4821-87F9-D5DCD7A1973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7" name="TextBox 4706">
          <a:extLst>
            <a:ext uri="{FF2B5EF4-FFF2-40B4-BE49-F238E27FC236}">
              <a16:creationId xmlns:a16="http://schemas.microsoft.com/office/drawing/2014/main" id="{399F8F9C-8B59-484F-84EA-C382E41ABF8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8" name="TextBox 4707">
          <a:extLst>
            <a:ext uri="{FF2B5EF4-FFF2-40B4-BE49-F238E27FC236}">
              <a16:creationId xmlns:a16="http://schemas.microsoft.com/office/drawing/2014/main" id="{3CC35350-8CCC-4B15-9CBC-BB59B847064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09" name="TextBox 4708">
          <a:extLst>
            <a:ext uri="{FF2B5EF4-FFF2-40B4-BE49-F238E27FC236}">
              <a16:creationId xmlns:a16="http://schemas.microsoft.com/office/drawing/2014/main" id="{D4276004-5EBC-41AB-A2ED-DB73336C647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0" name="TextBox 4709">
          <a:extLst>
            <a:ext uri="{FF2B5EF4-FFF2-40B4-BE49-F238E27FC236}">
              <a16:creationId xmlns:a16="http://schemas.microsoft.com/office/drawing/2014/main" id="{8098BBFE-7771-4B22-A145-A1333DFC899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1" name="TextBox 4710">
          <a:extLst>
            <a:ext uri="{FF2B5EF4-FFF2-40B4-BE49-F238E27FC236}">
              <a16:creationId xmlns:a16="http://schemas.microsoft.com/office/drawing/2014/main" id="{53A2AADB-20FB-4488-BF85-BFB1FAA86BF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2" name="TextBox 4711">
          <a:extLst>
            <a:ext uri="{FF2B5EF4-FFF2-40B4-BE49-F238E27FC236}">
              <a16:creationId xmlns:a16="http://schemas.microsoft.com/office/drawing/2014/main" id="{D5786C81-ACC2-43C4-ACB2-AED7654487F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3" name="TextBox 4712">
          <a:extLst>
            <a:ext uri="{FF2B5EF4-FFF2-40B4-BE49-F238E27FC236}">
              <a16:creationId xmlns:a16="http://schemas.microsoft.com/office/drawing/2014/main" id="{2287B555-CE93-4E1A-855B-7A02E84D098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4" name="TextBox 4713">
          <a:extLst>
            <a:ext uri="{FF2B5EF4-FFF2-40B4-BE49-F238E27FC236}">
              <a16:creationId xmlns:a16="http://schemas.microsoft.com/office/drawing/2014/main" id="{3BE01C27-472B-4250-9D55-77B8C119DD0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5" name="TextBox 4714">
          <a:extLst>
            <a:ext uri="{FF2B5EF4-FFF2-40B4-BE49-F238E27FC236}">
              <a16:creationId xmlns:a16="http://schemas.microsoft.com/office/drawing/2014/main" id="{542C81AC-9ACC-40FE-B63A-15964FA6AE7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6" name="TextBox 4715">
          <a:extLst>
            <a:ext uri="{FF2B5EF4-FFF2-40B4-BE49-F238E27FC236}">
              <a16:creationId xmlns:a16="http://schemas.microsoft.com/office/drawing/2014/main" id="{B2E31E53-9C95-42A9-86B5-7601036AF54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7" name="TextBox 4716">
          <a:extLst>
            <a:ext uri="{FF2B5EF4-FFF2-40B4-BE49-F238E27FC236}">
              <a16:creationId xmlns:a16="http://schemas.microsoft.com/office/drawing/2014/main" id="{85813863-7AC4-4001-A880-8544C7C5F13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8" name="TextBox 4717">
          <a:extLst>
            <a:ext uri="{FF2B5EF4-FFF2-40B4-BE49-F238E27FC236}">
              <a16:creationId xmlns:a16="http://schemas.microsoft.com/office/drawing/2014/main" id="{36675502-BA31-445F-A420-3084CD25769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19" name="TextBox 4718">
          <a:extLst>
            <a:ext uri="{FF2B5EF4-FFF2-40B4-BE49-F238E27FC236}">
              <a16:creationId xmlns:a16="http://schemas.microsoft.com/office/drawing/2014/main" id="{D543BA1F-E130-4932-96A2-4159B94701B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0" name="TextBox 4719">
          <a:extLst>
            <a:ext uri="{FF2B5EF4-FFF2-40B4-BE49-F238E27FC236}">
              <a16:creationId xmlns:a16="http://schemas.microsoft.com/office/drawing/2014/main" id="{BDEF91DB-87C7-43D5-A9EA-718388DD02D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1" name="TextBox 4720">
          <a:extLst>
            <a:ext uri="{FF2B5EF4-FFF2-40B4-BE49-F238E27FC236}">
              <a16:creationId xmlns:a16="http://schemas.microsoft.com/office/drawing/2014/main" id="{E8359638-9EDA-47BF-B599-690419ABEB1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2" name="TextBox 4721">
          <a:extLst>
            <a:ext uri="{FF2B5EF4-FFF2-40B4-BE49-F238E27FC236}">
              <a16:creationId xmlns:a16="http://schemas.microsoft.com/office/drawing/2014/main" id="{4968D8DC-5D09-4264-9426-BE17F4E75AB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3" name="TextBox 4722">
          <a:extLst>
            <a:ext uri="{FF2B5EF4-FFF2-40B4-BE49-F238E27FC236}">
              <a16:creationId xmlns:a16="http://schemas.microsoft.com/office/drawing/2014/main" id="{DEE448FE-D099-4B1B-BD34-4324D647A0E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4" name="TextBox 4723">
          <a:extLst>
            <a:ext uri="{FF2B5EF4-FFF2-40B4-BE49-F238E27FC236}">
              <a16:creationId xmlns:a16="http://schemas.microsoft.com/office/drawing/2014/main" id="{9EA60D8D-FC9C-44AE-AA1B-E7617A7BEE2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5" name="TextBox 4724">
          <a:extLst>
            <a:ext uri="{FF2B5EF4-FFF2-40B4-BE49-F238E27FC236}">
              <a16:creationId xmlns:a16="http://schemas.microsoft.com/office/drawing/2014/main" id="{5319CD9B-4D49-4937-85DC-0A1AAEC803C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6" name="TextBox 4725">
          <a:extLst>
            <a:ext uri="{FF2B5EF4-FFF2-40B4-BE49-F238E27FC236}">
              <a16:creationId xmlns:a16="http://schemas.microsoft.com/office/drawing/2014/main" id="{6263D67C-A74C-4926-B922-3A6818F7C99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7" name="TextBox 4726">
          <a:extLst>
            <a:ext uri="{FF2B5EF4-FFF2-40B4-BE49-F238E27FC236}">
              <a16:creationId xmlns:a16="http://schemas.microsoft.com/office/drawing/2014/main" id="{393EBD59-9045-4972-8974-816363F69E2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8" name="TextBox 4727">
          <a:extLst>
            <a:ext uri="{FF2B5EF4-FFF2-40B4-BE49-F238E27FC236}">
              <a16:creationId xmlns:a16="http://schemas.microsoft.com/office/drawing/2014/main" id="{CCED5F31-974A-460F-B522-E2BAD306EA7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29" name="TextBox 4728">
          <a:extLst>
            <a:ext uri="{FF2B5EF4-FFF2-40B4-BE49-F238E27FC236}">
              <a16:creationId xmlns:a16="http://schemas.microsoft.com/office/drawing/2014/main" id="{F9BA9167-868D-4848-99AE-98F695E5813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0" name="TextBox 4729">
          <a:extLst>
            <a:ext uri="{FF2B5EF4-FFF2-40B4-BE49-F238E27FC236}">
              <a16:creationId xmlns:a16="http://schemas.microsoft.com/office/drawing/2014/main" id="{0DDAA8AC-4080-4B62-AE7E-8594E143386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1" name="TextBox 4730">
          <a:extLst>
            <a:ext uri="{FF2B5EF4-FFF2-40B4-BE49-F238E27FC236}">
              <a16:creationId xmlns:a16="http://schemas.microsoft.com/office/drawing/2014/main" id="{89A238D4-DBED-463D-9DA3-22CEF788FE9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2" name="TextBox 4731">
          <a:extLst>
            <a:ext uri="{FF2B5EF4-FFF2-40B4-BE49-F238E27FC236}">
              <a16:creationId xmlns:a16="http://schemas.microsoft.com/office/drawing/2014/main" id="{6C5E7010-03CC-4A5B-A0EC-D89126E3C4A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3" name="TextBox 4732">
          <a:extLst>
            <a:ext uri="{FF2B5EF4-FFF2-40B4-BE49-F238E27FC236}">
              <a16:creationId xmlns:a16="http://schemas.microsoft.com/office/drawing/2014/main" id="{C089057E-F2DC-4D87-BFD0-5D7E9711897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4" name="TextBox 4733">
          <a:extLst>
            <a:ext uri="{FF2B5EF4-FFF2-40B4-BE49-F238E27FC236}">
              <a16:creationId xmlns:a16="http://schemas.microsoft.com/office/drawing/2014/main" id="{B6DA3185-64F7-4EF8-8704-AB7E29E05CC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5" name="TextBox 4734">
          <a:extLst>
            <a:ext uri="{FF2B5EF4-FFF2-40B4-BE49-F238E27FC236}">
              <a16:creationId xmlns:a16="http://schemas.microsoft.com/office/drawing/2014/main" id="{F84EA85E-6995-4286-B90F-E5541DA616F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6" name="TextBox 4735">
          <a:extLst>
            <a:ext uri="{FF2B5EF4-FFF2-40B4-BE49-F238E27FC236}">
              <a16:creationId xmlns:a16="http://schemas.microsoft.com/office/drawing/2014/main" id="{B1BDD1DB-4DD1-49D6-91D9-AC6193DBADD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7" name="TextBox 4736">
          <a:extLst>
            <a:ext uri="{FF2B5EF4-FFF2-40B4-BE49-F238E27FC236}">
              <a16:creationId xmlns:a16="http://schemas.microsoft.com/office/drawing/2014/main" id="{EDDA72D0-01EB-4C18-811B-19A5976A8D3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8" name="TextBox 4737">
          <a:extLst>
            <a:ext uri="{FF2B5EF4-FFF2-40B4-BE49-F238E27FC236}">
              <a16:creationId xmlns:a16="http://schemas.microsoft.com/office/drawing/2014/main" id="{F59BB370-86A9-4650-8973-0CF63C07ABC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39" name="TextBox 4738">
          <a:extLst>
            <a:ext uri="{FF2B5EF4-FFF2-40B4-BE49-F238E27FC236}">
              <a16:creationId xmlns:a16="http://schemas.microsoft.com/office/drawing/2014/main" id="{F7D93161-9DC6-4CF4-ABF1-6A69190DDC5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0" name="TextBox 4739">
          <a:extLst>
            <a:ext uri="{FF2B5EF4-FFF2-40B4-BE49-F238E27FC236}">
              <a16:creationId xmlns:a16="http://schemas.microsoft.com/office/drawing/2014/main" id="{5E62CA39-2BDD-44FC-844C-1B4C167D506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1" name="TextBox 4740">
          <a:extLst>
            <a:ext uri="{FF2B5EF4-FFF2-40B4-BE49-F238E27FC236}">
              <a16:creationId xmlns:a16="http://schemas.microsoft.com/office/drawing/2014/main" id="{4427F70E-A2DA-4820-8EC6-E529178E446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2" name="TextBox 4741">
          <a:extLst>
            <a:ext uri="{FF2B5EF4-FFF2-40B4-BE49-F238E27FC236}">
              <a16:creationId xmlns:a16="http://schemas.microsoft.com/office/drawing/2014/main" id="{C756D6A3-775B-402D-8901-2C82A17C8A5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3" name="TextBox 4742">
          <a:extLst>
            <a:ext uri="{FF2B5EF4-FFF2-40B4-BE49-F238E27FC236}">
              <a16:creationId xmlns:a16="http://schemas.microsoft.com/office/drawing/2014/main" id="{C2838D75-EC8C-4605-B606-FE558CE8D5D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4" name="TextBox 4743">
          <a:extLst>
            <a:ext uri="{FF2B5EF4-FFF2-40B4-BE49-F238E27FC236}">
              <a16:creationId xmlns:a16="http://schemas.microsoft.com/office/drawing/2014/main" id="{4B89A318-2C11-4415-B628-54E27820487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5" name="TextBox 4744">
          <a:extLst>
            <a:ext uri="{FF2B5EF4-FFF2-40B4-BE49-F238E27FC236}">
              <a16:creationId xmlns:a16="http://schemas.microsoft.com/office/drawing/2014/main" id="{9AB24AF5-1E18-4376-A5D6-9A48393F58D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6" name="TextBox 4745">
          <a:extLst>
            <a:ext uri="{FF2B5EF4-FFF2-40B4-BE49-F238E27FC236}">
              <a16:creationId xmlns:a16="http://schemas.microsoft.com/office/drawing/2014/main" id="{F2E64992-0AA0-4182-BE1F-2A2B228452C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7" name="TextBox 4746">
          <a:extLst>
            <a:ext uri="{FF2B5EF4-FFF2-40B4-BE49-F238E27FC236}">
              <a16:creationId xmlns:a16="http://schemas.microsoft.com/office/drawing/2014/main" id="{CB2A9326-B43B-4EC9-BAC8-F9B552F87EF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8" name="TextBox 4747">
          <a:extLst>
            <a:ext uri="{FF2B5EF4-FFF2-40B4-BE49-F238E27FC236}">
              <a16:creationId xmlns:a16="http://schemas.microsoft.com/office/drawing/2014/main" id="{92228CB0-1B99-46E9-A517-2B846F5FE05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49" name="TextBox 4748">
          <a:extLst>
            <a:ext uri="{FF2B5EF4-FFF2-40B4-BE49-F238E27FC236}">
              <a16:creationId xmlns:a16="http://schemas.microsoft.com/office/drawing/2014/main" id="{FC1C1A11-4AEE-43F1-A528-D967F3E3D52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0" name="TextBox 4749">
          <a:extLst>
            <a:ext uri="{FF2B5EF4-FFF2-40B4-BE49-F238E27FC236}">
              <a16:creationId xmlns:a16="http://schemas.microsoft.com/office/drawing/2014/main" id="{2C6EEF1F-7349-4B97-B704-C0514AEA2AD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1" name="TextBox 4750">
          <a:extLst>
            <a:ext uri="{FF2B5EF4-FFF2-40B4-BE49-F238E27FC236}">
              <a16:creationId xmlns:a16="http://schemas.microsoft.com/office/drawing/2014/main" id="{CB56BB8A-A0ED-4762-95C3-9C868A83FC8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2" name="TextBox 4751">
          <a:extLst>
            <a:ext uri="{FF2B5EF4-FFF2-40B4-BE49-F238E27FC236}">
              <a16:creationId xmlns:a16="http://schemas.microsoft.com/office/drawing/2014/main" id="{2D5FBAA1-59FA-413C-A929-65F10810948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3" name="TextBox 4752">
          <a:extLst>
            <a:ext uri="{FF2B5EF4-FFF2-40B4-BE49-F238E27FC236}">
              <a16:creationId xmlns:a16="http://schemas.microsoft.com/office/drawing/2014/main" id="{F22FFCA3-AEA6-4204-A808-243B85BFF5A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4" name="TextBox 4753">
          <a:extLst>
            <a:ext uri="{FF2B5EF4-FFF2-40B4-BE49-F238E27FC236}">
              <a16:creationId xmlns:a16="http://schemas.microsoft.com/office/drawing/2014/main" id="{DE83F22E-01BA-4285-AC1A-A4F67BE045C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5" name="TextBox 4754">
          <a:extLst>
            <a:ext uri="{FF2B5EF4-FFF2-40B4-BE49-F238E27FC236}">
              <a16:creationId xmlns:a16="http://schemas.microsoft.com/office/drawing/2014/main" id="{1A100306-D1E8-4D19-A5A1-922153015F7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6" name="TextBox 4755">
          <a:extLst>
            <a:ext uri="{FF2B5EF4-FFF2-40B4-BE49-F238E27FC236}">
              <a16:creationId xmlns:a16="http://schemas.microsoft.com/office/drawing/2014/main" id="{2BA684B7-96D7-45AE-94C9-806001316C6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7" name="TextBox 4756">
          <a:extLst>
            <a:ext uri="{FF2B5EF4-FFF2-40B4-BE49-F238E27FC236}">
              <a16:creationId xmlns:a16="http://schemas.microsoft.com/office/drawing/2014/main" id="{CF05CEC9-2077-4560-A040-288B6B0F603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8" name="TextBox 4757">
          <a:extLst>
            <a:ext uri="{FF2B5EF4-FFF2-40B4-BE49-F238E27FC236}">
              <a16:creationId xmlns:a16="http://schemas.microsoft.com/office/drawing/2014/main" id="{6BEEE910-F448-4393-94D3-8C0A6085219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59" name="TextBox 4758">
          <a:extLst>
            <a:ext uri="{FF2B5EF4-FFF2-40B4-BE49-F238E27FC236}">
              <a16:creationId xmlns:a16="http://schemas.microsoft.com/office/drawing/2014/main" id="{B921EC25-D3D7-4BE1-8D35-B36C4B36927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0" name="TextBox 4759">
          <a:extLst>
            <a:ext uri="{FF2B5EF4-FFF2-40B4-BE49-F238E27FC236}">
              <a16:creationId xmlns:a16="http://schemas.microsoft.com/office/drawing/2014/main" id="{8E043FF4-F576-41EF-A118-BE125327EEF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1" name="TextBox 4760">
          <a:extLst>
            <a:ext uri="{FF2B5EF4-FFF2-40B4-BE49-F238E27FC236}">
              <a16:creationId xmlns:a16="http://schemas.microsoft.com/office/drawing/2014/main" id="{CDC701FB-1CDC-495E-B34F-E3F1699C2DB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2" name="TextBox 4761">
          <a:extLst>
            <a:ext uri="{FF2B5EF4-FFF2-40B4-BE49-F238E27FC236}">
              <a16:creationId xmlns:a16="http://schemas.microsoft.com/office/drawing/2014/main" id="{A49596BA-C9B2-4338-9D75-4E7BC20ECBE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3" name="TextBox 4762">
          <a:extLst>
            <a:ext uri="{FF2B5EF4-FFF2-40B4-BE49-F238E27FC236}">
              <a16:creationId xmlns:a16="http://schemas.microsoft.com/office/drawing/2014/main" id="{46DBF300-42FD-4EBC-996C-C719356168F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4" name="TextBox 4763">
          <a:extLst>
            <a:ext uri="{FF2B5EF4-FFF2-40B4-BE49-F238E27FC236}">
              <a16:creationId xmlns:a16="http://schemas.microsoft.com/office/drawing/2014/main" id="{79274895-1E97-44B1-A2CF-72763D96047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5" name="TextBox 4764">
          <a:extLst>
            <a:ext uri="{FF2B5EF4-FFF2-40B4-BE49-F238E27FC236}">
              <a16:creationId xmlns:a16="http://schemas.microsoft.com/office/drawing/2014/main" id="{D57EECAF-74EC-49DF-A2DF-85FA105F2EB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6" name="TextBox 4765">
          <a:extLst>
            <a:ext uri="{FF2B5EF4-FFF2-40B4-BE49-F238E27FC236}">
              <a16:creationId xmlns:a16="http://schemas.microsoft.com/office/drawing/2014/main" id="{1FCD335E-A083-4EBA-BC02-38C3E2C54D8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7" name="TextBox 4766">
          <a:extLst>
            <a:ext uri="{FF2B5EF4-FFF2-40B4-BE49-F238E27FC236}">
              <a16:creationId xmlns:a16="http://schemas.microsoft.com/office/drawing/2014/main" id="{28C2E5C7-EA58-4A0D-B9F5-917BBA7AC86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8" name="TextBox 4767">
          <a:extLst>
            <a:ext uri="{FF2B5EF4-FFF2-40B4-BE49-F238E27FC236}">
              <a16:creationId xmlns:a16="http://schemas.microsoft.com/office/drawing/2014/main" id="{098C9A53-2D99-4639-8851-08C1BDA5CE4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69" name="TextBox 4768">
          <a:extLst>
            <a:ext uri="{FF2B5EF4-FFF2-40B4-BE49-F238E27FC236}">
              <a16:creationId xmlns:a16="http://schemas.microsoft.com/office/drawing/2014/main" id="{7F9B3504-45CF-475F-A9DA-54BFDCD5B38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0" name="TextBox 4769">
          <a:extLst>
            <a:ext uri="{FF2B5EF4-FFF2-40B4-BE49-F238E27FC236}">
              <a16:creationId xmlns:a16="http://schemas.microsoft.com/office/drawing/2014/main" id="{EF50FF22-57A7-46AF-94A2-6BF99A49521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1" name="TextBox 4770">
          <a:extLst>
            <a:ext uri="{FF2B5EF4-FFF2-40B4-BE49-F238E27FC236}">
              <a16:creationId xmlns:a16="http://schemas.microsoft.com/office/drawing/2014/main" id="{0547DAF7-5206-4D11-A878-AE70B3D10A5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2" name="TextBox 4771">
          <a:extLst>
            <a:ext uri="{FF2B5EF4-FFF2-40B4-BE49-F238E27FC236}">
              <a16:creationId xmlns:a16="http://schemas.microsoft.com/office/drawing/2014/main" id="{A7C4E54D-B20A-4087-9C5E-7A3E80C0D53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3" name="TextBox 4772">
          <a:extLst>
            <a:ext uri="{FF2B5EF4-FFF2-40B4-BE49-F238E27FC236}">
              <a16:creationId xmlns:a16="http://schemas.microsoft.com/office/drawing/2014/main" id="{BA10A9CE-0FED-4D36-8FDE-8D1434DC629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4" name="TextBox 4773">
          <a:extLst>
            <a:ext uri="{FF2B5EF4-FFF2-40B4-BE49-F238E27FC236}">
              <a16:creationId xmlns:a16="http://schemas.microsoft.com/office/drawing/2014/main" id="{DB2B2CF9-DA01-4830-A57C-A00C71B4D98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5" name="TextBox 4774">
          <a:extLst>
            <a:ext uri="{FF2B5EF4-FFF2-40B4-BE49-F238E27FC236}">
              <a16:creationId xmlns:a16="http://schemas.microsoft.com/office/drawing/2014/main" id="{75DA2BDC-BFD0-4840-8FB2-0D767137C8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6" name="TextBox 4775">
          <a:extLst>
            <a:ext uri="{FF2B5EF4-FFF2-40B4-BE49-F238E27FC236}">
              <a16:creationId xmlns:a16="http://schemas.microsoft.com/office/drawing/2014/main" id="{CE577A90-50E8-411E-969C-08E998CBF8F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7" name="TextBox 4776">
          <a:extLst>
            <a:ext uri="{FF2B5EF4-FFF2-40B4-BE49-F238E27FC236}">
              <a16:creationId xmlns:a16="http://schemas.microsoft.com/office/drawing/2014/main" id="{32D0101C-6E2C-4957-A568-B281ECDCB0D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8" name="TextBox 4777">
          <a:extLst>
            <a:ext uri="{FF2B5EF4-FFF2-40B4-BE49-F238E27FC236}">
              <a16:creationId xmlns:a16="http://schemas.microsoft.com/office/drawing/2014/main" id="{AD854587-A9D0-40A1-8D34-2ADA98DC222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79" name="TextBox 4778">
          <a:extLst>
            <a:ext uri="{FF2B5EF4-FFF2-40B4-BE49-F238E27FC236}">
              <a16:creationId xmlns:a16="http://schemas.microsoft.com/office/drawing/2014/main" id="{B725AB9C-F546-408C-96D2-5C7C19A7237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0" name="TextBox 4779">
          <a:extLst>
            <a:ext uri="{FF2B5EF4-FFF2-40B4-BE49-F238E27FC236}">
              <a16:creationId xmlns:a16="http://schemas.microsoft.com/office/drawing/2014/main" id="{965FB997-F32F-48EC-83DF-6E7BBD1EBAF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1" name="TextBox 4780">
          <a:extLst>
            <a:ext uri="{FF2B5EF4-FFF2-40B4-BE49-F238E27FC236}">
              <a16:creationId xmlns:a16="http://schemas.microsoft.com/office/drawing/2014/main" id="{FD461249-192A-407C-83FA-561D520C7B3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2" name="TextBox 4781">
          <a:extLst>
            <a:ext uri="{FF2B5EF4-FFF2-40B4-BE49-F238E27FC236}">
              <a16:creationId xmlns:a16="http://schemas.microsoft.com/office/drawing/2014/main" id="{E414FE17-54DC-45A3-A8E7-F99E1754CC7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3" name="TextBox 4782">
          <a:extLst>
            <a:ext uri="{FF2B5EF4-FFF2-40B4-BE49-F238E27FC236}">
              <a16:creationId xmlns:a16="http://schemas.microsoft.com/office/drawing/2014/main" id="{C74D31BD-2297-4014-94F4-8AA9AB7EABE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4" name="TextBox 4783">
          <a:extLst>
            <a:ext uri="{FF2B5EF4-FFF2-40B4-BE49-F238E27FC236}">
              <a16:creationId xmlns:a16="http://schemas.microsoft.com/office/drawing/2014/main" id="{2897D77C-2ABA-4CDD-BB6A-BB77B802C59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5" name="TextBox 4784">
          <a:extLst>
            <a:ext uri="{FF2B5EF4-FFF2-40B4-BE49-F238E27FC236}">
              <a16:creationId xmlns:a16="http://schemas.microsoft.com/office/drawing/2014/main" id="{1260E5AE-7F5E-493C-8E91-7A8A8B79503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6" name="TextBox 4785">
          <a:extLst>
            <a:ext uri="{FF2B5EF4-FFF2-40B4-BE49-F238E27FC236}">
              <a16:creationId xmlns:a16="http://schemas.microsoft.com/office/drawing/2014/main" id="{D890E126-AB4A-4336-B509-59D639B6149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7" name="TextBox 4786">
          <a:extLst>
            <a:ext uri="{FF2B5EF4-FFF2-40B4-BE49-F238E27FC236}">
              <a16:creationId xmlns:a16="http://schemas.microsoft.com/office/drawing/2014/main" id="{9A6A0A39-D6B6-4794-974C-47E361692F7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8" name="TextBox 4787">
          <a:extLst>
            <a:ext uri="{FF2B5EF4-FFF2-40B4-BE49-F238E27FC236}">
              <a16:creationId xmlns:a16="http://schemas.microsoft.com/office/drawing/2014/main" id="{F8914D62-2D8C-4698-9431-084E24EF73D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89" name="TextBox 4788">
          <a:extLst>
            <a:ext uri="{FF2B5EF4-FFF2-40B4-BE49-F238E27FC236}">
              <a16:creationId xmlns:a16="http://schemas.microsoft.com/office/drawing/2014/main" id="{CB090600-6013-46C9-B144-0FCE9E7D000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0" name="TextBox 4789">
          <a:extLst>
            <a:ext uri="{FF2B5EF4-FFF2-40B4-BE49-F238E27FC236}">
              <a16:creationId xmlns:a16="http://schemas.microsoft.com/office/drawing/2014/main" id="{CE6B9267-FC6F-433A-9898-ED606F94B35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1" name="TextBox 4790">
          <a:extLst>
            <a:ext uri="{FF2B5EF4-FFF2-40B4-BE49-F238E27FC236}">
              <a16:creationId xmlns:a16="http://schemas.microsoft.com/office/drawing/2014/main" id="{5D109D3B-2BF0-4AAC-8BD0-306672F2E34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2" name="TextBox 4791">
          <a:extLst>
            <a:ext uri="{FF2B5EF4-FFF2-40B4-BE49-F238E27FC236}">
              <a16:creationId xmlns:a16="http://schemas.microsoft.com/office/drawing/2014/main" id="{B7B22032-A586-41CE-BAAE-02FAC891FA4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3" name="TextBox 4792">
          <a:extLst>
            <a:ext uri="{FF2B5EF4-FFF2-40B4-BE49-F238E27FC236}">
              <a16:creationId xmlns:a16="http://schemas.microsoft.com/office/drawing/2014/main" id="{F4E51895-CE5A-407D-AB1F-6B50B7FD5B4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4" name="TextBox 4793">
          <a:extLst>
            <a:ext uri="{FF2B5EF4-FFF2-40B4-BE49-F238E27FC236}">
              <a16:creationId xmlns:a16="http://schemas.microsoft.com/office/drawing/2014/main" id="{83F4ECEF-16C0-4D64-B767-26F4BACE48E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5" name="TextBox 4794">
          <a:extLst>
            <a:ext uri="{FF2B5EF4-FFF2-40B4-BE49-F238E27FC236}">
              <a16:creationId xmlns:a16="http://schemas.microsoft.com/office/drawing/2014/main" id="{3BBAF40B-9AF7-4EB3-B7EF-0B72B478DC5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6" name="TextBox 4795">
          <a:extLst>
            <a:ext uri="{FF2B5EF4-FFF2-40B4-BE49-F238E27FC236}">
              <a16:creationId xmlns:a16="http://schemas.microsoft.com/office/drawing/2014/main" id="{9086F2C2-4073-417B-B4B4-91CC697F666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7" name="TextBox 4796">
          <a:extLst>
            <a:ext uri="{FF2B5EF4-FFF2-40B4-BE49-F238E27FC236}">
              <a16:creationId xmlns:a16="http://schemas.microsoft.com/office/drawing/2014/main" id="{A6FB94C4-3361-4CE5-8416-7D603BD386C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8" name="TextBox 4797">
          <a:extLst>
            <a:ext uri="{FF2B5EF4-FFF2-40B4-BE49-F238E27FC236}">
              <a16:creationId xmlns:a16="http://schemas.microsoft.com/office/drawing/2014/main" id="{14769DF6-91E5-4372-98EE-4B3AA25C2B2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799" name="TextBox 4798">
          <a:extLst>
            <a:ext uri="{FF2B5EF4-FFF2-40B4-BE49-F238E27FC236}">
              <a16:creationId xmlns:a16="http://schemas.microsoft.com/office/drawing/2014/main" id="{0C08C7CE-3985-4830-86EE-14CFD7CE237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0" name="TextBox 4799">
          <a:extLst>
            <a:ext uri="{FF2B5EF4-FFF2-40B4-BE49-F238E27FC236}">
              <a16:creationId xmlns:a16="http://schemas.microsoft.com/office/drawing/2014/main" id="{822F8314-D490-4015-8B3D-46DFDD2033B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1" name="TextBox 4800">
          <a:extLst>
            <a:ext uri="{FF2B5EF4-FFF2-40B4-BE49-F238E27FC236}">
              <a16:creationId xmlns:a16="http://schemas.microsoft.com/office/drawing/2014/main" id="{6F93EEFB-9167-4E14-A5D5-62964A2165C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2" name="TextBox 4801">
          <a:extLst>
            <a:ext uri="{FF2B5EF4-FFF2-40B4-BE49-F238E27FC236}">
              <a16:creationId xmlns:a16="http://schemas.microsoft.com/office/drawing/2014/main" id="{5279C674-829F-40FB-95CF-EF0EC8A4732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3" name="TextBox 4802">
          <a:extLst>
            <a:ext uri="{FF2B5EF4-FFF2-40B4-BE49-F238E27FC236}">
              <a16:creationId xmlns:a16="http://schemas.microsoft.com/office/drawing/2014/main" id="{62AFEE12-FEE7-47F7-940D-AF7A41E6D78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4" name="TextBox 4803">
          <a:extLst>
            <a:ext uri="{FF2B5EF4-FFF2-40B4-BE49-F238E27FC236}">
              <a16:creationId xmlns:a16="http://schemas.microsoft.com/office/drawing/2014/main" id="{8B75864C-68B7-4C3D-BFBF-B6E6928062D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5" name="TextBox 4804">
          <a:extLst>
            <a:ext uri="{FF2B5EF4-FFF2-40B4-BE49-F238E27FC236}">
              <a16:creationId xmlns:a16="http://schemas.microsoft.com/office/drawing/2014/main" id="{E2A8DEDC-24C4-4820-84BE-B43E1983665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6" name="TextBox 4805">
          <a:extLst>
            <a:ext uri="{FF2B5EF4-FFF2-40B4-BE49-F238E27FC236}">
              <a16:creationId xmlns:a16="http://schemas.microsoft.com/office/drawing/2014/main" id="{50B751F2-C451-4BF6-AF14-B93572F9231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7" name="TextBox 4806">
          <a:extLst>
            <a:ext uri="{FF2B5EF4-FFF2-40B4-BE49-F238E27FC236}">
              <a16:creationId xmlns:a16="http://schemas.microsoft.com/office/drawing/2014/main" id="{37633E9D-9547-4A4E-B2EC-C3EC8E95C1D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8" name="TextBox 4807">
          <a:extLst>
            <a:ext uri="{FF2B5EF4-FFF2-40B4-BE49-F238E27FC236}">
              <a16:creationId xmlns:a16="http://schemas.microsoft.com/office/drawing/2014/main" id="{E0380A78-D8CF-43A0-BAFA-AA11FF7F31A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09" name="TextBox 4808">
          <a:extLst>
            <a:ext uri="{FF2B5EF4-FFF2-40B4-BE49-F238E27FC236}">
              <a16:creationId xmlns:a16="http://schemas.microsoft.com/office/drawing/2014/main" id="{19A778E3-CDBC-4E98-9801-B022C2D68A2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0" name="TextBox 4809">
          <a:extLst>
            <a:ext uri="{FF2B5EF4-FFF2-40B4-BE49-F238E27FC236}">
              <a16:creationId xmlns:a16="http://schemas.microsoft.com/office/drawing/2014/main" id="{B84A675E-AE03-4E46-8E08-A79649CB233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1" name="TextBox 4810">
          <a:extLst>
            <a:ext uri="{FF2B5EF4-FFF2-40B4-BE49-F238E27FC236}">
              <a16:creationId xmlns:a16="http://schemas.microsoft.com/office/drawing/2014/main" id="{F0EEC4FE-287C-4EE1-8E0D-D2DFBA3A753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2" name="TextBox 4811">
          <a:extLst>
            <a:ext uri="{FF2B5EF4-FFF2-40B4-BE49-F238E27FC236}">
              <a16:creationId xmlns:a16="http://schemas.microsoft.com/office/drawing/2014/main" id="{9172F034-EAD6-495C-8C2F-A9442F3DC19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3" name="TextBox 4812">
          <a:extLst>
            <a:ext uri="{FF2B5EF4-FFF2-40B4-BE49-F238E27FC236}">
              <a16:creationId xmlns:a16="http://schemas.microsoft.com/office/drawing/2014/main" id="{E06F84B1-B971-4B2A-8295-C6B4B678D97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4" name="TextBox 4813">
          <a:extLst>
            <a:ext uri="{FF2B5EF4-FFF2-40B4-BE49-F238E27FC236}">
              <a16:creationId xmlns:a16="http://schemas.microsoft.com/office/drawing/2014/main" id="{336618C1-B02F-46BA-AF88-3AE77C4C920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5" name="TextBox 4814">
          <a:extLst>
            <a:ext uri="{FF2B5EF4-FFF2-40B4-BE49-F238E27FC236}">
              <a16:creationId xmlns:a16="http://schemas.microsoft.com/office/drawing/2014/main" id="{7B282893-8F33-4C4C-A672-68AA57B7A84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6" name="TextBox 4815">
          <a:extLst>
            <a:ext uri="{FF2B5EF4-FFF2-40B4-BE49-F238E27FC236}">
              <a16:creationId xmlns:a16="http://schemas.microsoft.com/office/drawing/2014/main" id="{DE5F17BB-9D7B-4DCA-B9D3-A7E6E6B8685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7" name="TextBox 4816">
          <a:extLst>
            <a:ext uri="{FF2B5EF4-FFF2-40B4-BE49-F238E27FC236}">
              <a16:creationId xmlns:a16="http://schemas.microsoft.com/office/drawing/2014/main" id="{806856D1-DC1F-4580-B1F7-2515894425A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8" name="TextBox 4817">
          <a:extLst>
            <a:ext uri="{FF2B5EF4-FFF2-40B4-BE49-F238E27FC236}">
              <a16:creationId xmlns:a16="http://schemas.microsoft.com/office/drawing/2014/main" id="{DC828951-BFB2-4252-AB7F-6F09A07E815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19" name="TextBox 4818">
          <a:extLst>
            <a:ext uri="{FF2B5EF4-FFF2-40B4-BE49-F238E27FC236}">
              <a16:creationId xmlns:a16="http://schemas.microsoft.com/office/drawing/2014/main" id="{E2FF4BBA-AFC2-42DA-82BC-6842CC4F9C9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0" name="TextBox 4819">
          <a:extLst>
            <a:ext uri="{FF2B5EF4-FFF2-40B4-BE49-F238E27FC236}">
              <a16:creationId xmlns:a16="http://schemas.microsoft.com/office/drawing/2014/main" id="{086EAA45-2327-429F-9D3F-D93034EFA60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1" name="TextBox 4820">
          <a:extLst>
            <a:ext uri="{FF2B5EF4-FFF2-40B4-BE49-F238E27FC236}">
              <a16:creationId xmlns:a16="http://schemas.microsoft.com/office/drawing/2014/main" id="{0C0375F7-8467-42DB-BACA-9CBCEF55DE9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2" name="TextBox 4821">
          <a:extLst>
            <a:ext uri="{FF2B5EF4-FFF2-40B4-BE49-F238E27FC236}">
              <a16:creationId xmlns:a16="http://schemas.microsoft.com/office/drawing/2014/main" id="{99E357AA-9EB4-4C60-BDB7-1380DCA5E5C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3" name="TextBox 4822">
          <a:extLst>
            <a:ext uri="{FF2B5EF4-FFF2-40B4-BE49-F238E27FC236}">
              <a16:creationId xmlns:a16="http://schemas.microsoft.com/office/drawing/2014/main" id="{3E08B117-53C0-4B6B-BBE5-653A8BEB584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4" name="TextBox 4823">
          <a:extLst>
            <a:ext uri="{FF2B5EF4-FFF2-40B4-BE49-F238E27FC236}">
              <a16:creationId xmlns:a16="http://schemas.microsoft.com/office/drawing/2014/main" id="{DF7C34DE-AE5B-4090-AE55-29624D4CB64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5" name="TextBox 4824">
          <a:extLst>
            <a:ext uri="{FF2B5EF4-FFF2-40B4-BE49-F238E27FC236}">
              <a16:creationId xmlns:a16="http://schemas.microsoft.com/office/drawing/2014/main" id="{50EE7C57-9BEE-4011-85C2-E33A647E7AD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6" name="TextBox 4825">
          <a:extLst>
            <a:ext uri="{FF2B5EF4-FFF2-40B4-BE49-F238E27FC236}">
              <a16:creationId xmlns:a16="http://schemas.microsoft.com/office/drawing/2014/main" id="{5E735F81-52EB-4F7F-93B1-6E72A1EBA1F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7" name="TextBox 4826">
          <a:extLst>
            <a:ext uri="{FF2B5EF4-FFF2-40B4-BE49-F238E27FC236}">
              <a16:creationId xmlns:a16="http://schemas.microsoft.com/office/drawing/2014/main" id="{474868E6-9C92-482C-959E-065A820FF7F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8" name="TextBox 4827">
          <a:extLst>
            <a:ext uri="{FF2B5EF4-FFF2-40B4-BE49-F238E27FC236}">
              <a16:creationId xmlns:a16="http://schemas.microsoft.com/office/drawing/2014/main" id="{07EEFD33-149B-465A-B37E-7A2CDF66F2D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29" name="TextBox 4828">
          <a:extLst>
            <a:ext uri="{FF2B5EF4-FFF2-40B4-BE49-F238E27FC236}">
              <a16:creationId xmlns:a16="http://schemas.microsoft.com/office/drawing/2014/main" id="{4AE5BC82-B5A2-4743-8EC6-16958A4E737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0" name="TextBox 4829">
          <a:extLst>
            <a:ext uri="{FF2B5EF4-FFF2-40B4-BE49-F238E27FC236}">
              <a16:creationId xmlns:a16="http://schemas.microsoft.com/office/drawing/2014/main" id="{99679779-0153-4405-AC20-8971E875CAB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1" name="TextBox 4830">
          <a:extLst>
            <a:ext uri="{FF2B5EF4-FFF2-40B4-BE49-F238E27FC236}">
              <a16:creationId xmlns:a16="http://schemas.microsoft.com/office/drawing/2014/main" id="{412C3B9E-B881-4A8E-B730-7E330B27492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2" name="TextBox 4831">
          <a:extLst>
            <a:ext uri="{FF2B5EF4-FFF2-40B4-BE49-F238E27FC236}">
              <a16:creationId xmlns:a16="http://schemas.microsoft.com/office/drawing/2014/main" id="{5A7945FA-0426-43E7-9751-9DD601F498A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3" name="TextBox 4832">
          <a:extLst>
            <a:ext uri="{FF2B5EF4-FFF2-40B4-BE49-F238E27FC236}">
              <a16:creationId xmlns:a16="http://schemas.microsoft.com/office/drawing/2014/main" id="{8EDFFD5F-9ED8-4672-B825-F8772D0719F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4" name="TextBox 4833">
          <a:extLst>
            <a:ext uri="{FF2B5EF4-FFF2-40B4-BE49-F238E27FC236}">
              <a16:creationId xmlns:a16="http://schemas.microsoft.com/office/drawing/2014/main" id="{75A23CC2-34C0-4BBB-AA30-B4082A5F771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5" name="TextBox 4834">
          <a:extLst>
            <a:ext uri="{FF2B5EF4-FFF2-40B4-BE49-F238E27FC236}">
              <a16:creationId xmlns:a16="http://schemas.microsoft.com/office/drawing/2014/main" id="{E2DEDCE8-C2E8-4DE9-B79E-C98BA62DD8D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6" name="TextBox 4835">
          <a:extLst>
            <a:ext uri="{FF2B5EF4-FFF2-40B4-BE49-F238E27FC236}">
              <a16:creationId xmlns:a16="http://schemas.microsoft.com/office/drawing/2014/main" id="{CC68F80C-F356-4571-83F9-32AEC0D0D04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7" name="TextBox 4836">
          <a:extLst>
            <a:ext uri="{FF2B5EF4-FFF2-40B4-BE49-F238E27FC236}">
              <a16:creationId xmlns:a16="http://schemas.microsoft.com/office/drawing/2014/main" id="{A78AB308-0044-4DDA-945D-39E3BDA95E6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8" name="TextBox 4837">
          <a:extLst>
            <a:ext uri="{FF2B5EF4-FFF2-40B4-BE49-F238E27FC236}">
              <a16:creationId xmlns:a16="http://schemas.microsoft.com/office/drawing/2014/main" id="{C7CDE817-F536-49BD-9948-7120A4CAC0C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39" name="TextBox 4838">
          <a:extLst>
            <a:ext uri="{FF2B5EF4-FFF2-40B4-BE49-F238E27FC236}">
              <a16:creationId xmlns:a16="http://schemas.microsoft.com/office/drawing/2014/main" id="{758A7C53-D2B1-4883-BC9D-C78F63A0C04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0" name="TextBox 4839">
          <a:extLst>
            <a:ext uri="{FF2B5EF4-FFF2-40B4-BE49-F238E27FC236}">
              <a16:creationId xmlns:a16="http://schemas.microsoft.com/office/drawing/2014/main" id="{25B3B284-C5E8-4CFC-803F-691B75E0E5B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1" name="TextBox 4840">
          <a:extLst>
            <a:ext uri="{FF2B5EF4-FFF2-40B4-BE49-F238E27FC236}">
              <a16:creationId xmlns:a16="http://schemas.microsoft.com/office/drawing/2014/main" id="{6DA2ECA8-D651-4F4B-88BE-57D36C513C1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2" name="TextBox 4841">
          <a:extLst>
            <a:ext uri="{FF2B5EF4-FFF2-40B4-BE49-F238E27FC236}">
              <a16:creationId xmlns:a16="http://schemas.microsoft.com/office/drawing/2014/main" id="{421E6274-603D-40AA-B217-31AA22E7AC6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3" name="TextBox 4842">
          <a:extLst>
            <a:ext uri="{FF2B5EF4-FFF2-40B4-BE49-F238E27FC236}">
              <a16:creationId xmlns:a16="http://schemas.microsoft.com/office/drawing/2014/main" id="{6FDC29BD-3F70-481C-BF46-65E02595F16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4" name="TextBox 4843">
          <a:extLst>
            <a:ext uri="{FF2B5EF4-FFF2-40B4-BE49-F238E27FC236}">
              <a16:creationId xmlns:a16="http://schemas.microsoft.com/office/drawing/2014/main" id="{9F411300-DF94-4C32-A99D-2961323734A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5" name="TextBox 4844">
          <a:extLst>
            <a:ext uri="{FF2B5EF4-FFF2-40B4-BE49-F238E27FC236}">
              <a16:creationId xmlns:a16="http://schemas.microsoft.com/office/drawing/2014/main" id="{26CB0E88-6C63-4168-8510-A9A646B2889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6" name="TextBox 4845">
          <a:extLst>
            <a:ext uri="{FF2B5EF4-FFF2-40B4-BE49-F238E27FC236}">
              <a16:creationId xmlns:a16="http://schemas.microsoft.com/office/drawing/2014/main" id="{76B18645-088C-4B1E-8CCC-EA9D95CECB0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7" name="TextBox 4846">
          <a:extLst>
            <a:ext uri="{FF2B5EF4-FFF2-40B4-BE49-F238E27FC236}">
              <a16:creationId xmlns:a16="http://schemas.microsoft.com/office/drawing/2014/main" id="{778FB57C-C488-4B71-91CA-03C5275D064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8" name="TextBox 4847">
          <a:extLst>
            <a:ext uri="{FF2B5EF4-FFF2-40B4-BE49-F238E27FC236}">
              <a16:creationId xmlns:a16="http://schemas.microsoft.com/office/drawing/2014/main" id="{09DF0476-5275-49D5-AD69-5A5E733C219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49" name="TextBox 4848">
          <a:extLst>
            <a:ext uri="{FF2B5EF4-FFF2-40B4-BE49-F238E27FC236}">
              <a16:creationId xmlns:a16="http://schemas.microsoft.com/office/drawing/2014/main" id="{EA471FC5-4585-44B1-9F7A-2D7C210358E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0" name="TextBox 4849">
          <a:extLst>
            <a:ext uri="{FF2B5EF4-FFF2-40B4-BE49-F238E27FC236}">
              <a16:creationId xmlns:a16="http://schemas.microsoft.com/office/drawing/2014/main" id="{1368F224-3910-47A1-A6EF-439D66CD8A2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1" name="TextBox 4850">
          <a:extLst>
            <a:ext uri="{FF2B5EF4-FFF2-40B4-BE49-F238E27FC236}">
              <a16:creationId xmlns:a16="http://schemas.microsoft.com/office/drawing/2014/main" id="{F7BCB876-A9B3-4AEC-B8DC-672D4615FF1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2" name="TextBox 4851">
          <a:extLst>
            <a:ext uri="{FF2B5EF4-FFF2-40B4-BE49-F238E27FC236}">
              <a16:creationId xmlns:a16="http://schemas.microsoft.com/office/drawing/2014/main" id="{E372206F-BC5C-491D-8CCB-23FA1DCC695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3" name="TextBox 4852">
          <a:extLst>
            <a:ext uri="{FF2B5EF4-FFF2-40B4-BE49-F238E27FC236}">
              <a16:creationId xmlns:a16="http://schemas.microsoft.com/office/drawing/2014/main" id="{6B709E80-ADB9-40DA-BC45-84968D6A095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4" name="TextBox 4853">
          <a:extLst>
            <a:ext uri="{FF2B5EF4-FFF2-40B4-BE49-F238E27FC236}">
              <a16:creationId xmlns:a16="http://schemas.microsoft.com/office/drawing/2014/main" id="{3F4558BC-1F3B-4DD8-82A8-0E2314B62F3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5" name="TextBox 4854">
          <a:extLst>
            <a:ext uri="{FF2B5EF4-FFF2-40B4-BE49-F238E27FC236}">
              <a16:creationId xmlns:a16="http://schemas.microsoft.com/office/drawing/2014/main" id="{93B3EC40-8626-4BD5-83B7-87D3B6CB4C5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6" name="TextBox 4855">
          <a:extLst>
            <a:ext uri="{FF2B5EF4-FFF2-40B4-BE49-F238E27FC236}">
              <a16:creationId xmlns:a16="http://schemas.microsoft.com/office/drawing/2014/main" id="{E8C98F92-4700-450B-99E7-7721EC241BA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7" name="TextBox 4856">
          <a:extLst>
            <a:ext uri="{FF2B5EF4-FFF2-40B4-BE49-F238E27FC236}">
              <a16:creationId xmlns:a16="http://schemas.microsoft.com/office/drawing/2014/main" id="{4A595EDB-FD3F-44F1-A05E-12AB4126E14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8" name="TextBox 4857">
          <a:extLst>
            <a:ext uri="{FF2B5EF4-FFF2-40B4-BE49-F238E27FC236}">
              <a16:creationId xmlns:a16="http://schemas.microsoft.com/office/drawing/2014/main" id="{408DBA74-AB86-4400-8A7F-DB4D403C964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59" name="TextBox 4858">
          <a:extLst>
            <a:ext uri="{FF2B5EF4-FFF2-40B4-BE49-F238E27FC236}">
              <a16:creationId xmlns:a16="http://schemas.microsoft.com/office/drawing/2014/main" id="{9AB02925-EE12-4B87-81FC-8EB691A4923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0" name="TextBox 4859">
          <a:extLst>
            <a:ext uri="{FF2B5EF4-FFF2-40B4-BE49-F238E27FC236}">
              <a16:creationId xmlns:a16="http://schemas.microsoft.com/office/drawing/2014/main" id="{E1FA61A6-A758-4C87-9D25-BBDB933BC69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1" name="TextBox 4860">
          <a:extLst>
            <a:ext uri="{FF2B5EF4-FFF2-40B4-BE49-F238E27FC236}">
              <a16:creationId xmlns:a16="http://schemas.microsoft.com/office/drawing/2014/main" id="{4AD76273-7E04-4DEB-AFD4-58296A93BF7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2" name="TextBox 4861">
          <a:extLst>
            <a:ext uri="{FF2B5EF4-FFF2-40B4-BE49-F238E27FC236}">
              <a16:creationId xmlns:a16="http://schemas.microsoft.com/office/drawing/2014/main" id="{228AAC4C-2E3A-430E-AEC5-12A41A88D28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3" name="TextBox 4862">
          <a:extLst>
            <a:ext uri="{FF2B5EF4-FFF2-40B4-BE49-F238E27FC236}">
              <a16:creationId xmlns:a16="http://schemas.microsoft.com/office/drawing/2014/main" id="{3A971450-1955-4446-9A53-9B8F1F344CA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4" name="TextBox 4863">
          <a:extLst>
            <a:ext uri="{FF2B5EF4-FFF2-40B4-BE49-F238E27FC236}">
              <a16:creationId xmlns:a16="http://schemas.microsoft.com/office/drawing/2014/main" id="{40B9E1EA-5838-4BCB-B563-E98AC47097D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5" name="TextBox 4864">
          <a:extLst>
            <a:ext uri="{FF2B5EF4-FFF2-40B4-BE49-F238E27FC236}">
              <a16:creationId xmlns:a16="http://schemas.microsoft.com/office/drawing/2014/main" id="{D62AD265-597F-44FF-B5CA-6075BDCFBC3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6" name="TextBox 4865">
          <a:extLst>
            <a:ext uri="{FF2B5EF4-FFF2-40B4-BE49-F238E27FC236}">
              <a16:creationId xmlns:a16="http://schemas.microsoft.com/office/drawing/2014/main" id="{6EEF6575-9BCE-45D5-9FC3-2FF6A2651E2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7" name="TextBox 4866">
          <a:extLst>
            <a:ext uri="{FF2B5EF4-FFF2-40B4-BE49-F238E27FC236}">
              <a16:creationId xmlns:a16="http://schemas.microsoft.com/office/drawing/2014/main" id="{DDD61B1A-CF6D-4D11-81A8-CEC36C8C3FC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8" name="TextBox 4867">
          <a:extLst>
            <a:ext uri="{FF2B5EF4-FFF2-40B4-BE49-F238E27FC236}">
              <a16:creationId xmlns:a16="http://schemas.microsoft.com/office/drawing/2014/main" id="{B16CD853-00BD-499A-86DF-8A85BB6AB77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69" name="TextBox 4868">
          <a:extLst>
            <a:ext uri="{FF2B5EF4-FFF2-40B4-BE49-F238E27FC236}">
              <a16:creationId xmlns:a16="http://schemas.microsoft.com/office/drawing/2014/main" id="{F57DF32D-15D3-41E2-8904-7BE244EA7D9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0" name="TextBox 4869">
          <a:extLst>
            <a:ext uri="{FF2B5EF4-FFF2-40B4-BE49-F238E27FC236}">
              <a16:creationId xmlns:a16="http://schemas.microsoft.com/office/drawing/2014/main" id="{819BA1B0-5BD8-44EB-8C39-01A8B9A2D34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1" name="TextBox 4870">
          <a:extLst>
            <a:ext uri="{FF2B5EF4-FFF2-40B4-BE49-F238E27FC236}">
              <a16:creationId xmlns:a16="http://schemas.microsoft.com/office/drawing/2014/main" id="{05DDF47F-DA59-4047-9005-5ED7BCAB681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2" name="TextBox 4871">
          <a:extLst>
            <a:ext uri="{FF2B5EF4-FFF2-40B4-BE49-F238E27FC236}">
              <a16:creationId xmlns:a16="http://schemas.microsoft.com/office/drawing/2014/main" id="{C2C3CB12-72D3-42E9-948D-D1C5A010BCB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3" name="TextBox 4872">
          <a:extLst>
            <a:ext uri="{FF2B5EF4-FFF2-40B4-BE49-F238E27FC236}">
              <a16:creationId xmlns:a16="http://schemas.microsoft.com/office/drawing/2014/main" id="{461DEE5D-2E1B-441A-91F1-60076048ADD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4" name="TextBox 4873">
          <a:extLst>
            <a:ext uri="{FF2B5EF4-FFF2-40B4-BE49-F238E27FC236}">
              <a16:creationId xmlns:a16="http://schemas.microsoft.com/office/drawing/2014/main" id="{EA8B9220-D0A0-4E99-B2BF-5373B0D9148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5" name="TextBox 4874">
          <a:extLst>
            <a:ext uri="{FF2B5EF4-FFF2-40B4-BE49-F238E27FC236}">
              <a16:creationId xmlns:a16="http://schemas.microsoft.com/office/drawing/2014/main" id="{176DC083-3E7A-4F50-8153-61DC56C560A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6" name="TextBox 4875">
          <a:extLst>
            <a:ext uri="{FF2B5EF4-FFF2-40B4-BE49-F238E27FC236}">
              <a16:creationId xmlns:a16="http://schemas.microsoft.com/office/drawing/2014/main" id="{594E5B38-B788-4EFB-92B3-E5A99F949E2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7" name="TextBox 4876">
          <a:extLst>
            <a:ext uri="{FF2B5EF4-FFF2-40B4-BE49-F238E27FC236}">
              <a16:creationId xmlns:a16="http://schemas.microsoft.com/office/drawing/2014/main" id="{F5D22836-CF57-4AF6-BA8A-82E476DC95E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8" name="TextBox 4877">
          <a:extLst>
            <a:ext uri="{FF2B5EF4-FFF2-40B4-BE49-F238E27FC236}">
              <a16:creationId xmlns:a16="http://schemas.microsoft.com/office/drawing/2014/main" id="{D4FE5446-2038-467F-A551-C68C4EAD459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79" name="TextBox 4878">
          <a:extLst>
            <a:ext uri="{FF2B5EF4-FFF2-40B4-BE49-F238E27FC236}">
              <a16:creationId xmlns:a16="http://schemas.microsoft.com/office/drawing/2014/main" id="{1BF15A5A-2830-4C0A-8FEA-50E0A7A0FA2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0" name="TextBox 4879">
          <a:extLst>
            <a:ext uri="{FF2B5EF4-FFF2-40B4-BE49-F238E27FC236}">
              <a16:creationId xmlns:a16="http://schemas.microsoft.com/office/drawing/2014/main" id="{4619DC7E-9EA2-4D0E-B917-6271CEEF1C2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1" name="TextBox 4880">
          <a:extLst>
            <a:ext uri="{FF2B5EF4-FFF2-40B4-BE49-F238E27FC236}">
              <a16:creationId xmlns:a16="http://schemas.microsoft.com/office/drawing/2014/main" id="{1004C8B3-5279-47DE-B068-643BE2CCC71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2" name="TextBox 4881">
          <a:extLst>
            <a:ext uri="{FF2B5EF4-FFF2-40B4-BE49-F238E27FC236}">
              <a16:creationId xmlns:a16="http://schemas.microsoft.com/office/drawing/2014/main" id="{886D7331-CF49-465E-9278-4B4DDAD0CD0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3" name="TextBox 4882">
          <a:extLst>
            <a:ext uri="{FF2B5EF4-FFF2-40B4-BE49-F238E27FC236}">
              <a16:creationId xmlns:a16="http://schemas.microsoft.com/office/drawing/2014/main" id="{BDA510CB-B6AD-4819-8E0F-8B627DD1F40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4" name="TextBox 4883">
          <a:extLst>
            <a:ext uri="{FF2B5EF4-FFF2-40B4-BE49-F238E27FC236}">
              <a16:creationId xmlns:a16="http://schemas.microsoft.com/office/drawing/2014/main" id="{AADB3007-1416-4E17-A60F-9F7D5723903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5" name="TextBox 4884">
          <a:extLst>
            <a:ext uri="{FF2B5EF4-FFF2-40B4-BE49-F238E27FC236}">
              <a16:creationId xmlns:a16="http://schemas.microsoft.com/office/drawing/2014/main" id="{7A70E20D-B6D5-4EB0-938F-82D08DAD548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6" name="TextBox 4885">
          <a:extLst>
            <a:ext uri="{FF2B5EF4-FFF2-40B4-BE49-F238E27FC236}">
              <a16:creationId xmlns:a16="http://schemas.microsoft.com/office/drawing/2014/main" id="{B3123B44-CB8B-47AB-A319-3A0A84B7562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7" name="TextBox 4886">
          <a:extLst>
            <a:ext uri="{FF2B5EF4-FFF2-40B4-BE49-F238E27FC236}">
              <a16:creationId xmlns:a16="http://schemas.microsoft.com/office/drawing/2014/main" id="{E1675DB1-7281-482D-A4A8-A01BA94137C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8" name="TextBox 4887">
          <a:extLst>
            <a:ext uri="{FF2B5EF4-FFF2-40B4-BE49-F238E27FC236}">
              <a16:creationId xmlns:a16="http://schemas.microsoft.com/office/drawing/2014/main" id="{ED82E7A0-A551-40D4-BA32-016E1E95478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89" name="TextBox 4888">
          <a:extLst>
            <a:ext uri="{FF2B5EF4-FFF2-40B4-BE49-F238E27FC236}">
              <a16:creationId xmlns:a16="http://schemas.microsoft.com/office/drawing/2014/main" id="{7A7E2C84-2368-4DDF-A590-ACBA8464254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0" name="TextBox 4889">
          <a:extLst>
            <a:ext uri="{FF2B5EF4-FFF2-40B4-BE49-F238E27FC236}">
              <a16:creationId xmlns:a16="http://schemas.microsoft.com/office/drawing/2014/main" id="{67611945-1738-4DDF-9A57-A6C8B89E093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1" name="TextBox 4890">
          <a:extLst>
            <a:ext uri="{FF2B5EF4-FFF2-40B4-BE49-F238E27FC236}">
              <a16:creationId xmlns:a16="http://schemas.microsoft.com/office/drawing/2014/main" id="{433FC8AB-97A5-4764-BD39-774C81C9A4B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2" name="TextBox 4891">
          <a:extLst>
            <a:ext uri="{FF2B5EF4-FFF2-40B4-BE49-F238E27FC236}">
              <a16:creationId xmlns:a16="http://schemas.microsoft.com/office/drawing/2014/main" id="{4B0B4F4A-9754-4EBE-B245-DCF076BD033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3" name="TextBox 4892">
          <a:extLst>
            <a:ext uri="{FF2B5EF4-FFF2-40B4-BE49-F238E27FC236}">
              <a16:creationId xmlns:a16="http://schemas.microsoft.com/office/drawing/2014/main" id="{4491A7E6-5468-4540-82A7-AFF249DDD8D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4" name="TextBox 4893">
          <a:extLst>
            <a:ext uri="{FF2B5EF4-FFF2-40B4-BE49-F238E27FC236}">
              <a16:creationId xmlns:a16="http://schemas.microsoft.com/office/drawing/2014/main" id="{F76F430A-D192-4FAC-A159-1D59822DCBC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5" name="TextBox 4894">
          <a:extLst>
            <a:ext uri="{FF2B5EF4-FFF2-40B4-BE49-F238E27FC236}">
              <a16:creationId xmlns:a16="http://schemas.microsoft.com/office/drawing/2014/main" id="{DE29B560-3B47-4E58-884F-511EE68D99F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6" name="TextBox 4895">
          <a:extLst>
            <a:ext uri="{FF2B5EF4-FFF2-40B4-BE49-F238E27FC236}">
              <a16:creationId xmlns:a16="http://schemas.microsoft.com/office/drawing/2014/main" id="{DC5EB839-A722-478F-B939-348DE25C983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7" name="TextBox 4896">
          <a:extLst>
            <a:ext uri="{FF2B5EF4-FFF2-40B4-BE49-F238E27FC236}">
              <a16:creationId xmlns:a16="http://schemas.microsoft.com/office/drawing/2014/main" id="{B11C3E27-C8AA-460B-9F57-DAB45A459AF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8" name="TextBox 4897">
          <a:extLst>
            <a:ext uri="{FF2B5EF4-FFF2-40B4-BE49-F238E27FC236}">
              <a16:creationId xmlns:a16="http://schemas.microsoft.com/office/drawing/2014/main" id="{4F3542F3-A6FD-45B3-810F-68D4BCD7819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899" name="TextBox 4898">
          <a:extLst>
            <a:ext uri="{FF2B5EF4-FFF2-40B4-BE49-F238E27FC236}">
              <a16:creationId xmlns:a16="http://schemas.microsoft.com/office/drawing/2014/main" id="{A48C3518-3362-4674-AA94-291E2827BE0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0" name="TextBox 4899">
          <a:extLst>
            <a:ext uri="{FF2B5EF4-FFF2-40B4-BE49-F238E27FC236}">
              <a16:creationId xmlns:a16="http://schemas.microsoft.com/office/drawing/2014/main" id="{0E2879CC-D8ED-4060-A8FD-74C77779BD5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1" name="TextBox 4900">
          <a:extLst>
            <a:ext uri="{FF2B5EF4-FFF2-40B4-BE49-F238E27FC236}">
              <a16:creationId xmlns:a16="http://schemas.microsoft.com/office/drawing/2014/main" id="{152543E2-8C04-4B0B-B5EB-72B6CA5D70D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2" name="TextBox 4901">
          <a:extLst>
            <a:ext uri="{FF2B5EF4-FFF2-40B4-BE49-F238E27FC236}">
              <a16:creationId xmlns:a16="http://schemas.microsoft.com/office/drawing/2014/main" id="{3EBF2738-4E5F-47B2-BE0F-545DCE28C06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3" name="TextBox 4902">
          <a:extLst>
            <a:ext uri="{FF2B5EF4-FFF2-40B4-BE49-F238E27FC236}">
              <a16:creationId xmlns:a16="http://schemas.microsoft.com/office/drawing/2014/main" id="{EDD32B60-4C29-4380-9B76-B1978751138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4" name="TextBox 4903">
          <a:extLst>
            <a:ext uri="{FF2B5EF4-FFF2-40B4-BE49-F238E27FC236}">
              <a16:creationId xmlns:a16="http://schemas.microsoft.com/office/drawing/2014/main" id="{09FF6DA4-4153-47CA-B565-F84DBA5D514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5" name="TextBox 4904">
          <a:extLst>
            <a:ext uri="{FF2B5EF4-FFF2-40B4-BE49-F238E27FC236}">
              <a16:creationId xmlns:a16="http://schemas.microsoft.com/office/drawing/2014/main" id="{CD77A1F2-4D31-4EC7-8283-FE12F4F2F16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6" name="TextBox 4905">
          <a:extLst>
            <a:ext uri="{FF2B5EF4-FFF2-40B4-BE49-F238E27FC236}">
              <a16:creationId xmlns:a16="http://schemas.microsoft.com/office/drawing/2014/main" id="{1E9A54B3-958E-4181-BF2F-66571A792A1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7" name="TextBox 4906">
          <a:extLst>
            <a:ext uri="{FF2B5EF4-FFF2-40B4-BE49-F238E27FC236}">
              <a16:creationId xmlns:a16="http://schemas.microsoft.com/office/drawing/2014/main" id="{376AF026-5A4B-4104-8CA7-6B75DCDD247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8" name="TextBox 4907">
          <a:extLst>
            <a:ext uri="{FF2B5EF4-FFF2-40B4-BE49-F238E27FC236}">
              <a16:creationId xmlns:a16="http://schemas.microsoft.com/office/drawing/2014/main" id="{0E861470-F21D-4BF8-B40E-ACD492E12F7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09" name="TextBox 4908">
          <a:extLst>
            <a:ext uri="{FF2B5EF4-FFF2-40B4-BE49-F238E27FC236}">
              <a16:creationId xmlns:a16="http://schemas.microsoft.com/office/drawing/2014/main" id="{A7E38EAD-DC0F-474B-B27F-A7DB727AE2D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0" name="TextBox 4909">
          <a:extLst>
            <a:ext uri="{FF2B5EF4-FFF2-40B4-BE49-F238E27FC236}">
              <a16:creationId xmlns:a16="http://schemas.microsoft.com/office/drawing/2014/main" id="{E811C128-921E-4926-9D92-0E72494BE97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1" name="TextBox 4910">
          <a:extLst>
            <a:ext uri="{FF2B5EF4-FFF2-40B4-BE49-F238E27FC236}">
              <a16:creationId xmlns:a16="http://schemas.microsoft.com/office/drawing/2014/main" id="{CF69149E-80CC-4661-92B8-6A6F4A1AFF9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2" name="TextBox 4911">
          <a:extLst>
            <a:ext uri="{FF2B5EF4-FFF2-40B4-BE49-F238E27FC236}">
              <a16:creationId xmlns:a16="http://schemas.microsoft.com/office/drawing/2014/main" id="{9AF376EC-2C1D-43CE-97DE-BC1D73F12F9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3" name="TextBox 4912">
          <a:extLst>
            <a:ext uri="{FF2B5EF4-FFF2-40B4-BE49-F238E27FC236}">
              <a16:creationId xmlns:a16="http://schemas.microsoft.com/office/drawing/2014/main" id="{3DEBAB94-FC61-457C-A5E1-DA1AD164E33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4" name="TextBox 4913">
          <a:extLst>
            <a:ext uri="{FF2B5EF4-FFF2-40B4-BE49-F238E27FC236}">
              <a16:creationId xmlns:a16="http://schemas.microsoft.com/office/drawing/2014/main" id="{3A1E3ED4-35A4-4B5F-B3DB-10E1681FD48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5" name="TextBox 4914">
          <a:extLst>
            <a:ext uri="{FF2B5EF4-FFF2-40B4-BE49-F238E27FC236}">
              <a16:creationId xmlns:a16="http://schemas.microsoft.com/office/drawing/2014/main" id="{82AB6ECE-9A50-4178-A5A1-B4024AEAD27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6" name="TextBox 4915">
          <a:extLst>
            <a:ext uri="{FF2B5EF4-FFF2-40B4-BE49-F238E27FC236}">
              <a16:creationId xmlns:a16="http://schemas.microsoft.com/office/drawing/2014/main" id="{91652643-E333-40BF-9AD5-F6E1621C182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7" name="TextBox 4916">
          <a:extLst>
            <a:ext uri="{FF2B5EF4-FFF2-40B4-BE49-F238E27FC236}">
              <a16:creationId xmlns:a16="http://schemas.microsoft.com/office/drawing/2014/main" id="{EF607BC0-6AEF-4B30-8B27-858DB649358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8" name="TextBox 4917">
          <a:extLst>
            <a:ext uri="{FF2B5EF4-FFF2-40B4-BE49-F238E27FC236}">
              <a16:creationId xmlns:a16="http://schemas.microsoft.com/office/drawing/2014/main" id="{49102270-C7E6-4493-99B3-67727D5E360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19" name="TextBox 4918">
          <a:extLst>
            <a:ext uri="{FF2B5EF4-FFF2-40B4-BE49-F238E27FC236}">
              <a16:creationId xmlns:a16="http://schemas.microsoft.com/office/drawing/2014/main" id="{70085AB3-516D-4C64-97BD-B1C364C7FA8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0" name="TextBox 4919">
          <a:extLst>
            <a:ext uri="{FF2B5EF4-FFF2-40B4-BE49-F238E27FC236}">
              <a16:creationId xmlns:a16="http://schemas.microsoft.com/office/drawing/2014/main" id="{B61BC447-2B89-4A39-A63E-81ED495307D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1" name="TextBox 4920">
          <a:extLst>
            <a:ext uri="{FF2B5EF4-FFF2-40B4-BE49-F238E27FC236}">
              <a16:creationId xmlns:a16="http://schemas.microsoft.com/office/drawing/2014/main" id="{1A97E42A-87D2-418C-82C8-66472EE172A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2" name="TextBox 4921">
          <a:extLst>
            <a:ext uri="{FF2B5EF4-FFF2-40B4-BE49-F238E27FC236}">
              <a16:creationId xmlns:a16="http://schemas.microsoft.com/office/drawing/2014/main" id="{55B4938C-6A92-4E06-B278-9701F867323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3" name="TextBox 4922">
          <a:extLst>
            <a:ext uri="{FF2B5EF4-FFF2-40B4-BE49-F238E27FC236}">
              <a16:creationId xmlns:a16="http://schemas.microsoft.com/office/drawing/2014/main" id="{156B3457-95DB-4CCA-8744-F4F27438CDC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4" name="TextBox 4923">
          <a:extLst>
            <a:ext uri="{FF2B5EF4-FFF2-40B4-BE49-F238E27FC236}">
              <a16:creationId xmlns:a16="http://schemas.microsoft.com/office/drawing/2014/main" id="{58CBA7B5-A60E-4AB8-BCBE-F04093B8730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5" name="TextBox 4924">
          <a:extLst>
            <a:ext uri="{FF2B5EF4-FFF2-40B4-BE49-F238E27FC236}">
              <a16:creationId xmlns:a16="http://schemas.microsoft.com/office/drawing/2014/main" id="{D126A388-57B4-4A5C-8EFD-E86C40FB2DA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6" name="TextBox 4925">
          <a:extLst>
            <a:ext uri="{FF2B5EF4-FFF2-40B4-BE49-F238E27FC236}">
              <a16:creationId xmlns:a16="http://schemas.microsoft.com/office/drawing/2014/main" id="{D657FD26-5176-4F8D-837D-F87FC75247A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7" name="TextBox 4926">
          <a:extLst>
            <a:ext uri="{FF2B5EF4-FFF2-40B4-BE49-F238E27FC236}">
              <a16:creationId xmlns:a16="http://schemas.microsoft.com/office/drawing/2014/main" id="{45C67126-A070-4D3F-A633-AF753CF26DF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8" name="TextBox 4927">
          <a:extLst>
            <a:ext uri="{FF2B5EF4-FFF2-40B4-BE49-F238E27FC236}">
              <a16:creationId xmlns:a16="http://schemas.microsoft.com/office/drawing/2014/main" id="{65205A4B-F350-4E4A-950D-E8B904AEC29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29" name="TextBox 4928">
          <a:extLst>
            <a:ext uri="{FF2B5EF4-FFF2-40B4-BE49-F238E27FC236}">
              <a16:creationId xmlns:a16="http://schemas.microsoft.com/office/drawing/2014/main" id="{F29D40EF-E470-471D-BA98-B981944E0A9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0" name="TextBox 4929">
          <a:extLst>
            <a:ext uri="{FF2B5EF4-FFF2-40B4-BE49-F238E27FC236}">
              <a16:creationId xmlns:a16="http://schemas.microsoft.com/office/drawing/2014/main" id="{8A8B08FC-90D6-44F5-893E-640DA0F664E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1" name="TextBox 4930">
          <a:extLst>
            <a:ext uri="{FF2B5EF4-FFF2-40B4-BE49-F238E27FC236}">
              <a16:creationId xmlns:a16="http://schemas.microsoft.com/office/drawing/2014/main" id="{31648A6A-FF22-478A-9E39-43FB6E79296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2" name="TextBox 4931">
          <a:extLst>
            <a:ext uri="{FF2B5EF4-FFF2-40B4-BE49-F238E27FC236}">
              <a16:creationId xmlns:a16="http://schemas.microsoft.com/office/drawing/2014/main" id="{6A20B21D-9292-4DDC-BDE3-5562815ACF9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3" name="TextBox 4932">
          <a:extLst>
            <a:ext uri="{FF2B5EF4-FFF2-40B4-BE49-F238E27FC236}">
              <a16:creationId xmlns:a16="http://schemas.microsoft.com/office/drawing/2014/main" id="{3918D80A-9B16-4CD2-80F0-78305D116E8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4" name="TextBox 4933">
          <a:extLst>
            <a:ext uri="{FF2B5EF4-FFF2-40B4-BE49-F238E27FC236}">
              <a16:creationId xmlns:a16="http://schemas.microsoft.com/office/drawing/2014/main" id="{276AC8B4-B8F1-40B3-8F11-8CE0455455A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5" name="TextBox 4934">
          <a:extLst>
            <a:ext uri="{FF2B5EF4-FFF2-40B4-BE49-F238E27FC236}">
              <a16:creationId xmlns:a16="http://schemas.microsoft.com/office/drawing/2014/main" id="{E32AF13E-D9FB-4522-B087-8489F82648A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6" name="TextBox 4935">
          <a:extLst>
            <a:ext uri="{FF2B5EF4-FFF2-40B4-BE49-F238E27FC236}">
              <a16:creationId xmlns:a16="http://schemas.microsoft.com/office/drawing/2014/main" id="{FE16E2EE-1DED-49AC-B35F-F60AF9ACE04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7" name="TextBox 4936">
          <a:extLst>
            <a:ext uri="{FF2B5EF4-FFF2-40B4-BE49-F238E27FC236}">
              <a16:creationId xmlns:a16="http://schemas.microsoft.com/office/drawing/2014/main" id="{EC5DFCC6-1089-440E-83AC-E45C5623490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8" name="TextBox 4937">
          <a:extLst>
            <a:ext uri="{FF2B5EF4-FFF2-40B4-BE49-F238E27FC236}">
              <a16:creationId xmlns:a16="http://schemas.microsoft.com/office/drawing/2014/main" id="{CD4D423B-1332-469D-BDB4-A5F4135DD90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39" name="TextBox 4938">
          <a:extLst>
            <a:ext uri="{FF2B5EF4-FFF2-40B4-BE49-F238E27FC236}">
              <a16:creationId xmlns:a16="http://schemas.microsoft.com/office/drawing/2014/main" id="{229147BE-7E63-4DE1-9E22-2E784BB8B89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0" name="TextBox 4939">
          <a:extLst>
            <a:ext uri="{FF2B5EF4-FFF2-40B4-BE49-F238E27FC236}">
              <a16:creationId xmlns:a16="http://schemas.microsoft.com/office/drawing/2014/main" id="{30EA93FC-B49A-4B1F-B9AF-321C80870FC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1" name="TextBox 4940">
          <a:extLst>
            <a:ext uri="{FF2B5EF4-FFF2-40B4-BE49-F238E27FC236}">
              <a16:creationId xmlns:a16="http://schemas.microsoft.com/office/drawing/2014/main" id="{FEE50549-B3DD-499B-9476-A4893C8EC82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2" name="TextBox 4941">
          <a:extLst>
            <a:ext uri="{FF2B5EF4-FFF2-40B4-BE49-F238E27FC236}">
              <a16:creationId xmlns:a16="http://schemas.microsoft.com/office/drawing/2014/main" id="{7F78F893-074D-41CD-A134-D054F76B59A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3" name="TextBox 4942">
          <a:extLst>
            <a:ext uri="{FF2B5EF4-FFF2-40B4-BE49-F238E27FC236}">
              <a16:creationId xmlns:a16="http://schemas.microsoft.com/office/drawing/2014/main" id="{502F63BF-385C-48EC-B296-7991947C00E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4" name="TextBox 4943">
          <a:extLst>
            <a:ext uri="{FF2B5EF4-FFF2-40B4-BE49-F238E27FC236}">
              <a16:creationId xmlns:a16="http://schemas.microsoft.com/office/drawing/2014/main" id="{E42FEE6B-645B-48FA-87C4-F4BDBEA1B70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5" name="TextBox 4944">
          <a:extLst>
            <a:ext uri="{FF2B5EF4-FFF2-40B4-BE49-F238E27FC236}">
              <a16:creationId xmlns:a16="http://schemas.microsoft.com/office/drawing/2014/main" id="{FC0FA67B-0BA9-496F-80A4-837E5FCCFB7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6" name="TextBox 4945">
          <a:extLst>
            <a:ext uri="{FF2B5EF4-FFF2-40B4-BE49-F238E27FC236}">
              <a16:creationId xmlns:a16="http://schemas.microsoft.com/office/drawing/2014/main" id="{734B6950-9EC5-453E-9195-357761544F5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7" name="TextBox 4946">
          <a:extLst>
            <a:ext uri="{FF2B5EF4-FFF2-40B4-BE49-F238E27FC236}">
              <a16:creationId xmlns:a16="http://schemas.microsoft.com/office/drawing/2014/main" id="{8983AFA9-701A-4DC2-BDD8-63E1325F524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8" name="TextBox 4947">
          <a:extLst>
            <a:ext uri="{FF2B5EF4-FFF2-40B4-BE49-F238E27FC236}">
              <a16:creationId xmlns:a16="http://schemas.microsoft.com/office/drawing/2014/main" id="{0BF12557-A95F-4CEF-8A3B-2C4F3685513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49" name="TextBox 4948">
          <a:extLst>
            <a:ext uri="{FF2B5EF4-FFF2-40B4-BE49-F238E27FC236}">
              <a16:creationId xmlns:a16="http://schemas.microsoft.com/office/drawing/2014/main" id="{93AB6F12-FD95-4761-971C-6B4B896B7F6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0" name="TextBox 4949">
          <a:extLst>
            <a:ext uri="{FF2B5EF4-FFF2-40B4-BE49-F238E27FC236}">
              <a16:creationId xmlns:a16="http://schemas.microsoft.com/office/drawing/2014/main" id="{294B4A0B-B35A-4670-B50E-8AA0FEC89BF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1" name="TextBox 4950">
          <a:extLst>
            <a:ext uri="{FF2B5EF4-FFF2-40B4-BE49-F238E27FC236}">
              <a16:creationId xmlns:a16="http://schemas.microsoft.com/office/drawing/2014/main" id="{29F16EB9-FC32-4D9B-BB3D-509FD87F537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2" name="TextBox 4951">
          <a:extLst>
            <a:ext uri="{FF2B5EF4-FFF2-40B4-BE49-F238E27FC236}">
              <a16:creationId xmlns:a16="http://schemas.microsoft.com/office/drawing/2014/main" id="{A6ED17E0-7140-41B3-ADBC-D6A52CE1623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3" name="TextBox 4952">
          <a:extLst>
            <a:ext uri="{FF2B5EF4-FFF2-40B4-BE49-F238E27FC236}">
              <a16:creationId xmlns:a16="http://schemas.microsoft.com/office/drawing/2014/main" id="{7BDB1FDE-8F7B-485B-AF40-4990C398473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4" name="TextBox 4953">
          <a:extLst>
            <a:ext uri="{FF2B5EF4-FFF2-40B4-BE49-F238E27FC236}">
              <a16:creationId xmlns:a16="http://schemas.microsoft.com/office/drawing/2014/main" id="{E408A182-F5DD-4CD1-BEC1-CC14AA3311D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5" name="TextBox 4954">
          <a:extLst>
            <a:ext uri="{FF2B5EF4-FFF2-40B4-BE49-F238E27FC236}">
              <a16:creationId xmlns:a16="http://schemas.microsoft.com/office/drawing/2014/main" id="{0249AF36-81FE-427A-BDD8-630BF872096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6" name="TextBox 4955">
          <a:extLst>
            <a:ext uri="{FF2B5EF4-FFF2-40B4-BE49-F238E27FC236}">
              <a16:creationId xmlns:a16="http://schemas.microsoft.com/office/drawing/2014/main" id="{64F28A8C-3734-4AEA-8597-1C66A55B3F6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7" name="TextBox 4956">
          <a:extLst>
            <a:ext uri="{FF2B5EF4-FFF2-40B4-BE49-F238E27FC236}">
              <a16:creationId xmlns:a16="http://schemas.microsoft.com/office/drawing/2014/main" id="{7B98DD26-C248-4207-9162-2ECC453D4CF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8" name="TextBox 4957">
          <a:extLst>
            <a:ext uri="{FF2B5EF4-FFF2-40B4-BE49-F238E27FC236}">
              <a16:creationId xmlns:a16="http://schemas.microsoft.com/office/drawing/2014/main" id="{15FAD8C0-01C1-40DA-91B7-DED02078272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59" name="TextBox 4958">
          <a:extLst>
            <a:ext uri="{FF2B5EF4-FFF2-40B4-BE49-F238E27FC236}">
              <a16:creationId xmlns:a16="http://schemas.microsoft.com/office/drawing/2014/main" id="{D9B4AB65-FBC6-4EA2-B64A-B29E34F2218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0" name="TextBox 4959">
          <a:extLst>
            <a:ext uri="{FF2B5EF4-FFF2-40B4-BE49-F238E27FC236}">
              <a16:creationId xmlns:a16="http://schemas.microsoft.com/office/drawing/2014/main" id="{061BC543-E6E7-469E-A6AC-F8F7B23102E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1" name="TextBox 4960">
          <a:extLst>
            <a:ext uri="{FF2B5EF4-FFF2-40B4-BE49-F238E27FC236}">
              <a16:creationId xmlns:a16="http://schemas.microsoft.com/office/drawing/2014/main" id="{820DEC31-A055-47B5-B830-64CC18B244E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2" name="TextBox 4961">
          <a:extLst>
            <a:ext uri="{FF2B5EF4-FFF2-40B4-BE49-F238E27FC236}">
              <a16:creationId xmlns:a16="http://schemas.microsoft.com/office/drawing/2014/main" id="{B1611952-6BE2-484B-9C0C-E739BAB3F46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3" name="TextBox 4962">
          <a:extLst>
            <a:ext uri="{FF2B5EF4-FFF2-40B4-BE49-F238E27FC236}">
              <a16:creationId xmlns:a16="http://schemas.microsoft.com/office/drawing/2014/main" id="{5693AE00-D9F6-4CCC-AADF-19D743FE9F2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4" name="TextBox 4963">
          <a:extLst>
            <a:ext uri="{FF2B5EF4-FFF2-40B4-BE49-F238E27FC236}">
              <a16:creationId xmlns:a16="http://schemas.microsoft.com/office/drawing/2014/main" id="{4F082247-F890-4117-89FB-FB323B04A29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5" name="TextBox 4964">
          <a:extLst>
            <a:ext uri="{FF2B5EF4-FFF2-40B4-BE49-F238E27FC236}">
              <a16:creationId xmlns:a16="http://schemas.microsoft.com/office/drawing/2014/main" id="{FB8FD808-791D-4D9D-8B7C-69FA74D0872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6" name="TextBox 4965">
          <a:extLst>
            <a:ext uri="{FF2B5EF4-FFF2-40B4-BE49-F238E27FC236}">
              <a16:creationId xmlns:a16="http://schemas.microsoft.com/office/drawing/2014/main" id="{6723ED72-66A5-4A76-84FE-1FB546B3354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7" name="TextBox 4966">
          <a:extLst>
            <a:ext uri="{FF2B5EF4-FFF2-40B4-BE49-F238E27FC236}">
              <a16:creationId xmlns:a16="http://schemas.microsoft.com/office/drawing/2014/main" id="{A17FB241-66D2-408E-86D3-D25B36CFEBE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8" name="TextBox 4967">
          <a:extLst>
            <a:ext uri="{FF2B5EF4-FFF2-40B4-BE49-F238E27FC236}">
              <a16:creationId xmlns:a16="http://schemas.microsoft.com/office/drawing/2014/main" id="{21213C47-C8D2-45CE-BA05-66B3877AB67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69" name="TextBox 4968">
          <a:extLst>
            <a:ext uri="{FF2B5EF4-FFF2-40B4-BE49-F238E27FC236}">
              <a16:creationId xmlns:a16="http://schemas.microsoft.com/office/drawing/2014/main" id="{35157194-38E9-4F17-8123-EFD666815B8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0" name="TextBox 4969">
          <a:extLst>
            <a:ext uri="{FF2B5EF4-FFF2-40B4-BE49-F238E27FC236}">
              <a16:creationId xmlns:a16="http://schemas.microsoft.com/office/drawing/2014/main" id="{4C98684B-490D-4304-A0B2-AC7BF129252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1" name="TextBox 4970">
          <a:extLst>
            <a:ext uri="{FF2B5EF4-FFF2-40B4-BE49-F238E27FC236}">
              <a16:creationId xmlns:a16="http://schemas.microsoft.com/office/drawing/2014/main" id="{6BB90949-D148-46F8-8059-CCE58E7EF68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2" name="TextBox 4971">
          <a:extLst>
            <a:ext uri="{FF2B5EF4-FFF2-40B4-BE49-F238E27FC236}">
              <a16:creationId xmlns:a16="http://schemas.microsoft.com/office/drawing/2014/main" id="{100EA770-E09F-4181-AA7D-F6BB822BB21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3" name="TextBox 4972">
          <a:extLst>
            <a:ext uri="{FF2B5EF4-FFF2-40B4-BE49-F238E27FC236}">
              <a16:creationId xmlns:a16="http://schemas.microsoft.com/office/drawing/2014/main" id="{02CCEC5E-04EC-4A35-9735-D9076BC038B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4" name="TextBox 4973">
          <a:extLst>
            <a:ext uri="{FF2B5EF4-FFF2-40B4-BE49-F238E27FC236}">
              <a16:creationId xmlns:a16="http://schemas.microsoft.com/office/drawing/2014/main" id="{F1D0B6E8-9E64-4167-A0C2-CC58F3A6F17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5" name="TextBox 4974">
          <a:extLst>
            <a:ext uri="{FF2B5EF4-FFF2-40B4-BE49-F238E27FC236}">
              <a16:creationId xmlns:a16="http://schemas.microsoft.com/office/drawing/2014/main" id="{E24FCA5C-E110-4AD4-A743-50DA38F44C6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6" name="TextBox 4975">
          <a:extLst>
            <a:ext uri="{FF2B5EF4-FFF2-40B4-BE49-F238E27FC236}">
              <a16:creationId xmlns:a16="http://schemas.microsoft.com/office/drawing/2014/main" id="{C2E8EF5A-1511-4EA2-9479-0C6B3934D8D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7" name="TextBox 4976">
          <a:extLst>
            <a:ext uri="{FF2B5EF4-FFF2-40B4-BE49-F238E27FC236}">
              <a16:creationId xmlns:a16="http://schemas.microsoft.com/office/drawing/2014/main" id="{428FC2A5-0FCA-46B6-99B8-3FE331E0AFF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8" name="TextBox 4977">
          <a:extLst>
            <a:ext uri="{FF2B5EF4-FFF2-40B4-BE49-F238E27FC236}">
              <a16:creationId xmlns:a16="http://schemas.microsoft.com/office/drawing/2014/main" id="{D1E73409-186F-4B07-9710-385FF2F9891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79" name="TextBox 4978">
          <a:extLst>
            <a:ext uri="{FF2B5EF4-FFF2-40B4-BE49-F238E27FC236}">
              <a16:creationId xmlns:a16="http://schemas.microsoft.com/office/drawing/2014/main" id="{39B2A455-B991-43B8-BEEA-55702D58E83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0" name="TextBox 4979">
          <a:extLst>
            <a:ext uri="{FF2B5EF4-FFF2-40B4-BE49-F238E27FC236}">
              <a16:creationId xmlns:a16="http://schemas.microsoft.com/office/drawing/2014/main" id="{F3A87329-92CE-467F-90DA-DF4BA0648F4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1" name="TextBox 4980">
          <a:extLst>
            <a:ext uri="{FF2B5EF4-FFF2-40B4-BE49-F238E27FC236}">
              <a16:creationId xmlns:a16="http://schemas.microsoft.com/office/drawing/2014/main" id="{BF53ACCB-907B-4AA6-B2FE-6486F4C7A61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2" name="TextBox 4981">
          <a:extLst>
            <a:ext uri="{FF2B5EF4-FFF2-40B4-BE49-F238E27FC236}">
              <a16:creationId xmlns:a16="http://schemas.microsoft.com/office/drawing/2014/main" id="{25703735-5BFC-4534-933B-7CF499E8615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3" name="TextBox 4982">
          <a:extLst>
            <a:ext uri="{FF2B5EF4-FFF2-40B4-BE49-F238E27FC236}">
              <a16:creationId xmlns:a16="http://schemas.microsoft.com/office/drawing/2014/main" id="{5A7D9DE7-ED57-489E-B2AB-17CE30CC3EF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4" name="TextBox 4983">
          <a:extLst>
            <a:ext uri="{FF2B5EF4-FFF2-40B4-BE49-F238E27FC236}">
              <a16:creationId xmlns:a16="http://schemas.microsoft.com/office/drawing/2014/main" id="{4CAE7FE5-0CCD-4570-85DB-97F12CECDC5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5" name="TextBox 4984">
          <a:extLst>
            <a:ext uri="{FF2B5EF4-FFF2-40B4-BE49-F238E27FC236}">
              <a16:creationId xmlns:a16="http://schemas.microsoft.com/office/drawing/2014/main" id="{0E9DA608-2595-4CDF-A6B6-48BDDE80723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6" name="TextBox 4985">
          <a:extLst>
            <a:ext uri="{FF2B5EF4-FFF2-40B4-BE49-F238E27FC236}">
              <a16:creationId xmlns:a16="http://schemas.microsoft.com/office/drawing/2014/main" id="{54F71593-63EA-4A82-98A2-545B9D74979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7" name="TextBox 4986">
          <a:extLst>
            <a:ext uri="{FF2B5EF4-FFF2-40B4-BE49-F238E27FC236}">
              <a16:creationId xmlns:a16="http://schemas.microsoft.com/office/drawing/2014/main" id="{56C426F2-0197-4DA0-9629-8856A889381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8" name="TextBox 4987">
          <a:extLst>
            <a:ext uri="{FF2B5EF4-FFF2-40B4-BE49-F238E27FC236}">
              <a16:creationId xmlns:a16="http://schemas.microsoft.com/office/drawing/2014/main" id="{844F8C33-46C9-4CE7-A7DC-772BD8564DE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89" name="TextBox 4988">
          <a:extLst>
            <a:ext uri="{FF2B5EF4-FFF2-40B4-BE49-F238E27FC236}">
              <a16:creationId xmlns:a16="http://schemas.microsoft.com/office/drawing/2014/main" id="{C93445FE-3329-43D4-B394-00FE0673EF2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0" name="TextBox 4989">
          <a:extLst>
            <a:ext uri="{FF2B5EF4-FFF2-40B4-BE49-F238E27FC236}">
              <a16:creationId xmlns:a16="http://schemas.microsoft.com/office/drawing/2014/main" id="{80559327-77D3-4072-B134-9732D950D96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1" name="TextBox 4990">
          <a:extLst>
            <a:ext uri="{FF2B5EF4-FFF2-40B4-BE49-F238E27FC236}">
              <a16:creationId xmlns:a16="http://schemas.microsoft.com/office/drawing/2014/main" id="{E84EC75C-385A-413F-A8E5-670684F187E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2" name="TextBox 4991">
          <a:extLst>
            <a:ext uri="{FF2B5EF4-FFF2-40B4-BE49-F238E27FC236}">
              <a16:creationId xmlns:a16="http://schemas.microsoft.com/office/drawing/2014/main" id="{11C5733B-7162-4B06-A1C8-23263CF3525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3" name="TextBox 4992">
          <a:extLst>
            <a:ext uri="{FF2B5EF4-FFF2-40B4-BE49-F238E27FC236}">
              <a16:creationId xmlns:a16="http://schemas.microsoft.com/office/drawing/2014/main" id="{E65D2287-BE29-44BF-B472-D46D7B31150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4" name="TextBox 4993">
          <a:extLst>
            <a:ext uri="{FF2B5EF4-FFF2-40B4-BE49-F238E27FC236}">
              <a16:creationId xmlns:a16="http://schemas.microsoft.com/office/drawing/2014/main" id="{3FF99638-5523-4B13-9807-F951834AF2C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5" name="TextBox 4994">
          <a:extLst>
            <a:ext uri="{FF2B5EF4-FFF2-40B4-BE49-F238E27FC236}">
              <a16:creationId xmlns:a16="http://schemas.microsoft.com/office/drawing/2014/main" id="{74BC5691-D3EC-4C93-B495-D16F2095848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6" name="TextBox 4995">
          <a:extLst>
            <a:ext uri="{FF2B5EF4-FFF2-40B4-BE49-F238E27FC236}">
              <a16:creationId xmlns:a16="http://schemas.microsoft.com/office/drawing/2014/main" id="{1F6B2075-33F6-462B-A97B-9045ACF05BB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7" name="TextBox 4996">
          <a:extLst>
            <a:ext uri="{FF2B5EF4-FFF2-40B4-BE49-F238E27FC236}">
              <a16:creationId xmlns:a16="http://schemas.microsoft.com/office/drawing/2014/main" id="{9FE9B1CA-2281-41F9-92BB-A98782FCACA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8" name="TextBox 4997">
          <a:extLst>
            <a:ext uri="{FF2B5EF4-FFF2-40B4-BE49-F238E27FC236}">
              <a16:creationId xmlns:a16="http://schemas.microsoft.com/office/drawing/2014/main" id="{0543710B-9ECC-48DD-9AD1-297DDFEF192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4999" name="TextBox 4998">
          <a:extLst>
            <a:ext uri="{FF2B5EF4-FFF2-40B4-BE49-F238E27FC236}">
              <a16:creationId xmlns:a16="http://schemas.microsoft.com/office/drawing/2014/main" id="{AF43BF26-A6C1-4262-8E07-836BB3AADE5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0" name="TextBox 4999">
          <a:extLst>
            <a:ext uri="{FF2B5EF4-FFF2-40B4-BE49-F238E27FC236}">
              <a16:creationId xmlns:a16="http://schemas.microsoft.com/office/drawing/2014/main" id="{C0944402-642C-4ECE-8F82-F6EB27710B0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1" name="TextBox 5000">
          <a:extLst>
            <a:ext uri="{FF2B5EF4-FFF2-40B4-BE49-F238E27FC236}">
              <a16:creationId xmlns:a16="http://schemas.microsoft.com/office/drawing/2014/main" id="{0B6C950F-CB98-43FC-B015-654737C0DCE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2" name="TextBox 5001">
          <a:extLst>
            <a:ext uri="{FF2B5EF4-FFF2-40B4-BE49-F238E27FC236}">
              <a16:creationId xmlns:a16="http://schemas.microsoft.com/office/drawing/2014/main" id="{083C804D-7F21-40AA-9913-B9E5B0BE2C2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3" name="TextBox 5002">
          <a:extLst>
            <a:ext uri="{FF2B5EF4-FFF2-40B4-BE49-F238E27FC236}">
              <a16:creationId xmlns:a16="http://schemas.microsoft.com/office/drawing/2014/main" id="{21999BE4-CB52-417B-BBE2-E61972E80AE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4" name="TextBox 5003">
          <a:extLst>
            <a:ext uri="{FF2B5EF4-FFF2-40B4-BE49-F238E27FC236}">
              <a16:creationId xmlns:a16="http://schemas.microsoft.com/office/drawing/2014/main" id="{14C5D79F-5F98-461D-9C59-A1DA3BC6068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5" name="TextBox 5004">
          <a:extLst>
            <a:ext uri="{FF2B5EF4-FFF2-40B4-BE49-F238E27FC236}">
              <a16:creationId xmlns:a16="http://schemas.microsoft.com/office/drawing/2014/main" id="{7B350227-EA59-4300-9DA7-A2A54FC17DA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6" name="TextBox 5005">
          <a:extLst>
            <a:ext uri="{FF2B5EF4-FFF2-40B4-BE49-F238E27FC236}">
              <a16:creationId xmlns:a16="http://schemas.microsoft.com/office/drawing/2014/main" id="{DAB2BA34-BA14-46D2-8862-E1F6B833912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7" name="TextBox 5006">
          <a:extLst>
            <a:ext uri="{FF2B5EF4-FFF2-40B4-BE49-F238E27FC236}">
              <a16:creationId xmlns:a16="http://schemas.microsoft.com/office/drawing/2014/main" id="{F78BA05E-FAF0-43AA-AF97-B6CEA3F9BD9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8" name="TextBox 5007">
          <a:extLst>
            <a:ext uri="{FF2B5EF4-FFF2-40B4-BE49-F238E27FC236}">
              <a16:creationId xmlns:a16="http://schemas.microsoft.com/office/drawing/2014/main" id="{A0CF5CFE-999A-4106-AFEA-49862495C9F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09" name="TextBox 5008">
          <a:extLst>
            <a:ext uri="{FF2B5EF4-FFF2-40B4-BE49-F238E27FC236}">
              <a16:creationId xmlns:a16="http://schemas.microsoft.com/office/drawing/2014/main" id="{FE03829E-2E47-4E57-8E0E-D5B976A1677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0" name="TextBox 5009">
          <a:extLst>
            <a:ext uri="{FF2B5EF4-FFF2-40B4-BE49-F238E27FC236}">
              <a16:creationId xmlns:a16="http://schemas.microsoft.com/office/drawing/2014/main" id="{E6A11260-66B0-4A78-9F70-B2CABCCA166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1" name="TextBox 5010">
          <a:extLst>
            <a:ext uri="{FF2B5EF4-FFF2-40B4-BE49-F238E27FC236}">
              <a16:creationId xmlns:a16="http://schemas.microsoft.com/office/drawing/2014/main" id="{F05AFC1D-D6EB-4FD9-BFBB-CE848FA011D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2" name="TextBox 5011">
          <a:extLst>
            <a:ext uri="{FF2B5EF4-FFF2-40B4-BE49-F238E27FC236}">
              <a16:creationId xmlns:a16="http://schemas.microsoft.com/office/drawing/2014/main" id="{ABE3F7E6-6F77-45F0-855F-06EBF06CCEB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3" name="TextBox 5012">
          <a:extLst>
            <a:ext uri="{FF2B5EF4-FFF2-40B4-BE49-F238E27FC236}">
              <a16:creationId xmlns:a16="http://schemas.microsoft.com/office/drawing/2014/main" id="{7B320FA3-8477-4279-BB83-1AAE4ADAD01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4" name="TextBox 5013">
          <a:extLst>
            <a:ext uri="{FF2B5EF4-FFF2-40B4-BE49-F238E27FC236}">
              <a16:creationId xmlns:a16="http://schemas.microsoft.com/office/drawing/2014/main" id="{F2030211-F049-46D8-A6C0-3966772FDDF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5" name="TextBox 5014">
          <a:extLst>
            <a:ext uri="{FF2B5EF4-FFF2-40B4-BE49-F238E27FC236}">
              <a16:creationId xmlns:a16="http://schemas.microsoft.com/office/drawing/2014/main" id="{FF64A8C2-AC6D-4B24-89DB-F0EF0D4ABFD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6" name="TextBox 5015">
          <a:extLst>
            <a:ext uri="{FF2B5EF4-FFF2-40B4-BE49-F238E27FC236}">
              <a16:creationId xmlns:a16="http://schemas.microsoft.com/office/drawing/2014/main" id="{2705848E-A486-4E7E-ADB4-3730A9E769E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7" name="TextBox 5016">
          <a:extLst>
            <a:ext uri="{FF2B5EF4-FFF2-40B4-BE49-F238E27FC236}">
              <a16:creationId xmlns:a16="http://schemas.microsoft.com/office/drawing/2014/main" id="{7B590194-C798-4D9D-A765-C078A767847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8" name="TextBox 5017">
          <a:extLst>
            <a:ext uri="{FF2B5EF4-FFF2-40B4-BE49-F238E27FC236}">
              <a16:creationId xmlns:a16="http://schemas.microsoft.com/office/drawing/2014/main" id="{3AD3040C-A7BF-4C75-9C6E-11E9BBB1A9F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19" name="TextBox 5018">
          <a:extLst>
            <a:ext uri="{FF2B5EF4-FFF2-40B4-BE49-F238E27FC236}">
              <a16:creationId xmlns:a16="http://schemas.microsoft.com/office/drawing/2014/main" id="{82B2DE9C-0F99-48C2-871C-DBA98446685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0" name="TextBox 5019">
          <a:extLst>
            <a:ext uri="{FF2B5EF4-FFF2-40B4-BE49-F238E27FC236}">
              <a16:creationId xmlns:a16="http://schemas.microsoft.com/office/drawing/2014/main" id="{665B9F9F-3751-40C3-8E30-4A0EFB6B884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1" name="TextBox 5020">
          <a:extLst>
            <a:ext uri="{FF2B5EF4-FFF2-40B4-BE49-F238E27FC236}">
              <a16:creationId xmlns:a16="http://schemas.microsoft.com/office/drawing/2014/main" id="{EA84C82E-61DC-465B-BEB0-BA9C070352B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2" name="TextBox 5021">
          <a:extLst>
            <a:ext uri="{FF2B5EF4-FFF2-40B4-BE49-F238E27FC236}">
              <a16:creationId xmlns:a16="http://schemas.microsoft.com/office/drawing/2014/main" id="{D19B8933-6F87-4105-9747-9165DA92E4E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3" name="TextBox 5022">
          <a:extLst>
            <a:ext uri="{FF2B5EF4-FFF2-40B4-BE49-F238E27FC236}">
              <a16:creationId xmlns:a16="http://schemas.microsoft.com/office/drawing/2014/main" id="{3FDE07F6-7569-4FF8-BE46-90F853F0154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4" name="TextBox 5023">
          <a:extLst>
            <a:ext uri="{FF2B5EF4-FFF2-40B4-BE49-F238E27FC236}">
              <a16:creationId xmlns:a16="http://schemas.microsoft.com/office/drawing/2014/main" id="{4E17780A-0644-4D1C-A125-5D74FE746FF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5" name="TextBox 5024">
          <a:extLst>
            <a:ext uri="{FF2B5EF4-FFF2-40B4-BE49-F238E27FC236}">
              <a16:creationId xmlns:a16="http://schemas.microsoft.com/office/drawing/2014/main" id="{B21EF950-86EA-4F59-AD6B-A0100972313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6" name="TextBox 5025">
          <a:extLst>
            <a:ext uri="{FF2B5EF4-FFF2-40B4-BE49-F238E27FC236}">
              <a16:creationId xmlns:a16="http://schemas.microsoft.com/office/drawing/2014/main" id="{76088394-B75C-470B-8890-DC80B5EB04C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7" name="TextBox 5026">
          <a:extLst>
            <a:ext uri="{FF2B5EF4-FFF2-40B4-BE49-F238E27FC236}">
              <a16:creationId xmlns:a16="http://schemas.microsoft.com/office/drawing/2014/main" id="{784F4ACF-6422-4364-B77A-7543D644E62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8" name="TextBox 5027">
          <a:extLst>
            <a:ext uri="{FF2B5EF4-FFF2-40B4-BE49-F238E27FC236}">
              <a16:creationId xmlns:a16="http://schemas.microsoft.com/office/drawing/2014/main" id="{15869088-BD70-45AE-BF07-502EBA79B42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29" name="TextBox 5028">
          <a:extLst>
            <a:ext uri="{FF2B5EF4-FFF2-40B4-BE49-F238E27FC236}">
              <a16:creationId xmlns:a16="http://schemas.microsoft.com/office/drawing/2014/main" id="{AE960BDE-1829-4EE7-95BA-2C2EFD15B4D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0" name="TextBox 5029">
          <a:extLst>
            <a:ext uri="{FF2B5EF4-FFF2-40B4-BE49-F238E27FC236}">
              <a16:creationId xmlns:a16="http://schemas.microsoft.com/office/drawing/2014/main" id="{3F8E0B51-BD99-4EC3-9D9D-338D86C7F8A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1" name="TextBox 5030">
          <a:extLst>
            <a:ext uri="{FF2B5EF4-FFF2-40B4-BE49-F238E27FC236}">
              <a16:creationId xmlns:a16="http://schemas.microsoft.com/office/drawing/2014/main" id="{7B93A29C-1500-4A5B-83B0-76F75ED18AF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2" name="TextBox 5031">
          <a:extLst>
            <a:ext uri="{FF2B5EF4-FFF2-40B4-BE49-F238E27FC236}">
              <a16:creationId xmlns:a16="http://schemas.microsoft.com/office/drawing/2014/main" id="{ED3DD1AA-DA2F-4D06-A238-995DD5FC4C5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3" name="TextBox 5032">
          <a:extLst>
            <a:ext uri="{FF2B5EF4-FFF2-40B4-BE49-F238E27FC236}">
              <a16:creationId xmlns:a16="http://schemas.microsoft.com/office/drawing/2014/main" id="{5356A54A-D14C-400F-AD1B-D50D122584A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4" name="TextBox 5033">
          <a:extLst>
            <a:ext uri="{FF2B5EF4-FFF2-40B4-BE49-F238E27FC236}">
              <a16:creationId xmlns:a16="http://schemas.microsoft.com/office/drawing/2014/main" id="{BF9FC21C-945C-4F5C-9C19-8B61BB5B2CE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5" name="TextBox 5034">
          <a:extLst>
            <a:ext uri="{FF2B5EF4-FFF2-40B4-BE49-F238E27FC236}">
              <a16:creationId xmlns:a16="http://schemas.microsoft.com/office/drawing/2014/main" id="{FC1C9A75-C4FA-480B-BA38-541367F8770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6" name="TextBox 5035">
          <a:extLst>
            <a:ext uri="{FF2B5EF4-FFF2-40B4-BE49-F238E27FC236}">
              <a16:creationId xmlns:a16="http://schemas.microsoft.com/office/drawing/2014/main" id="{9B31456C-76E9-4BF1-829A-F92804CCC9D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7" name="TextBox 5036">
          <a:extLst>
            <a:ext uri="{FF2B5EF4-FFF2-40B4-BE49-F238E27FC236}">
              <a16:creationId xmlns:a16="http://schemas.microsoft.com/office/drawing/2014/main" id="{752BCFB9-7F7F-4563-8947-5F0A3DA2CF5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8" name="TextBox 5037">
          <a:extLst>
            <a:ext uri="{FF2B5EF4-FFF2-40B4-BE49-F238E27FC236}">
              <a16:creationId xmlns:a16="http://schemas.microsoft.com/office/drawing/2014/main" id="{712B3DA2-90A7-48A3-9BDD-5D50D395CB1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39" name="TextBox 5038">
          <a:extLst>
            <a:ext uri="{FF2B5EF4-FFF2-40B4-BE49-F238E27FC236}">
              <a16:creationId xmlns:a16="http://schemas.microsoft.com/office/drawing/2014/main" id="{53BAEF6E-F9F1-4BF6-A089-AE58C09DA9E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0" name="TextBox 5039">
          <a:extLst>
            <a:ext uri="{FF2B5EF4-FFF2-40B4-BE49-F238E27FC236}">
              <a16:creationId xmlns:a16="http://schemas.microsoft.com/office/drawing/2014/main" id="{1A6862B4-FB84-4258-9680-E8F6BE5A635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1" name="TextBox 5040">
          <a:extLst>
            <a:ext uri="{FF2B5EF4-FFF2-40B4-BE49-F238E27FC236}">
              <a16:creationId xmlns:a16="http://schemas.microsoft.com/office/drawing/2014/main" id="{7683DB1D-CA8A-4586-A579-46BCB66F014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2" name="TextBox 5041">
          <a:extLst>
            <a:ext uri="{FF2B5EF4-FFF2-40B4-BE49-F238E27FC236}">
              <a16:creationId xmlns:a16="http://schemas.microsoft.com/office/drawing/2014/main" id="{A1AFCD02-0141-4BA4-B7B4-4A0C8CD0601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3" name="TextBox 5042">
          <a:extLst>
            <a:ext uri="{FF2B5EF4-FFF2-40B4-BE49-F238E27FC236}">
              <a16:creationId xmlns:a16="http://schemas.microsoft.com/office/drawing/2014/main" id="{C808116A-9F7C-461F-A590-3F1596F4C1E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4" name="TextBox 5043">
          <a:extLst>
            <a:ext uri="{FF2B5EF4-FFF2-40B4-BE49-F238E27FC236}">
              <a16:creationId xmlns:a16="http://schemas.microsoft.com/office/drawing/2014/main" id="{4500879B-D73B-4DF2-A9C4-243BEA9A1DD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5" name="TextBox 5044">
          <a:extLst>
            <a:ext uri="{FF2B5EF4-FFF2-40B4-BE49-F238E27FC236}">
              <a16:creationId xmlns:a16="http://schemas.microsoft.com/office/drawing/2014/main" id="{960CD9C4-5BA8-44A6-96E9-472651F20EE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6" name="TextBox 5045">
          <a:extLst>
            <a:ext uri="{FF2B5EF4-FFF2-40B4-BE49-F238E27FC236}">
              <a16:creationId xmlns:a16="http://schemas.microsoft.com/office/drawing/2014/main" id="{A7415FCB-D328-4FF0-8949-7B9A0AC71B4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7" name="TextBox 5046">
          <a:extLst>
            <a:ext uri="{FF2B5EF4-FFF2-40B4-BE49-F238E27FC236}">
              <a16:creationId xmlns:a16="http://schemas.microsoft.com/office/drawing/2014/main" id="{EB213376-FCDB-4863-97CB-5D8CE54E6A4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8" name="TextBox 5047">
          <a:extLst>
            <a:ext uri="{FF2B5EF4-FFF2-40B4-BE49-F238E27FC236}">
              <a16:creationId xmlns:a16="http://schemas.microsoft.com/office/drawing/2014/main" id="{EBACEC10-04FE-432C-AB48-EE336B5DE2D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49" name="TextBox 5048">
          <a:extLst>
            <a:ext uri="{FF2B5EF4-FFF2-40B4-BE49-F238E27FC236}">
              <a16:creationId xmlns:a16="http://schemas.microsoft.com/office/drawing/2014/main" id="{BF23AD67-9DC8-45F5-ACE2-47351AFC58D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0" name="TextBox 5049">
          <a:extLst>
            <a:ext uri="{FF2B5EF4-FFF2-40B4-BE49-F238E27FC236}">
              <a16:creationId xmlns:a16="http://schemas.microsoft.com/office/drawing/2014/main" id="{3C7043FC-846D-4FD3-965F-CE698BB540A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1" name="TextBox 5050">
          <a:extLst>
            <a:ext uri="{FF2B5EF4-FFF2-40B4-BE49-F238E27FC236}">
              <a16:creationId xmlns:a16="http://schemas.microsoft.com/office/drawing/2014/main" id="{43ECD416-0CBE-47EE-941D-961A38EA8F2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2" name="TextBox 5051">
          <a:extLst>
            <a:ext uri="{FF2B5EF4-FFF2-40B4-BE49-F238E27FC236}">
              <a16:creationId xmlns:a16="http://schemas.microsoft.com/office/drawing/2014/main" id="{3D8CD93C-939A-48DD-953D-6B9F7E0E1FC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3" name="TextBox 5052">
          <a:extLst>
            <a:ext uri="{FF2B5EF4-FFF2-40B4-BE49-F238E27FC236}">
              <a16:creationId xmlns:a16="http://schemas.microsoft.com/office/drawing/2014/main" id="{B3C2D0C3-2713-48C9-AAB2-3E57E42750F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4" name="TextBox 5053">
          <a:extLst>
            <a:ext uri="{FF2B5EF4-FFF2-40B4-BE49-F238E27FC236}">
              <a16:creationId xmlns:a16="http://schemas.microsoft.com/office/drawing/2014/main" id="{A0560D0C-2229-4BBC-864A-DCC1734330C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5" name="TextBox 5054">
          <a:extLst>
            <a:ext uri="{FF2B5EF4-FFF2-40B4-BE49-F238E27FC236}">
              <a16:creationId xmlns:a16="http://schemas.microsoft.com/office/drawing/2014/main" id="{18F8212F-5794-44A6-80A6-F9913F2E1A1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6" name="TextBox 5055">
          <a:extLst>
            <a:ext uri="{FF2B5EF4-FFF2-40B4-BE49-F238E27FC236}">
              <a16:creationId xmlns:a16="http://schemas.microsoft.com/office/drawing/2014/main" id="{38CE8443-F0CD-4780-AA30-CD7D9E9F54D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7" name="TextBox 5056">
          <a:extLst>
            <a:ext uri="{FF2B5EF4-FFF2-40B4-BE49-F238E27FC236}">
              <a16:creationId xmlns:a16="http://schemas.microsoft.com/office/drawing/2014/main" id="{DF3151B6-965B-482C-B830-D91E2E2E042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8" name="TextBox 5057">
          <a:extLst>
            <a:ext uri="{FF2B5EF4-FFF2-40B4-BE49-F238E27FC236}">
              <a16:creationId xmlns:a16="http://schemas.microsoft.com/office/drawing/2014/main" id="{D0E57585-9852-4B05-89F9-4FFD65CC92C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59" name="TextBox 5058">
          <a:extLst>
            <a:ext uri="{FF2B5EF4-FFF2-40B4-BE49-F238E27FC236}">
              <a16:creationId xmlns:a16="http://schemas.microsoft.com/office/drawing/2014/main" id="{D218C8CB-5A44-4BA6-B52E-74B06343EF4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0" name="TextBox 5059">
          <a:extLst>
            <a:ext uri="{FF2B5EF4-FFF2-40B4-BE49-F238E27FC236}">
              <a16:creationId xmlns:a16="http://schemas.microsoft.com/office/drawing/2014/main" id="{898F44FC-10D2-4765-9091-DEC841924B1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1" name="TextBox 5060">
          <a:extLst>
            <a:ext uri="{FF2B5EF4-FFF2-40B4-BE49-F238E27FC236}">
              <a16:creationId xmlns:a16="http://schemas.microsoft.com/office/drawing/2014/main" id="{5FE72976-79BE-4139-AB67-4AC023D7507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2" name="TextBox 5061">
          <a:extLst>
            <a:ext uri="{FF2B5EF4-FFF2-40B4-BE49-F238E27FC236}">
              <a16:creationId xmlns:a16="http://schemas.microsoft.com/office/drawing/2014/main" id="{34A2E205-9F09-4756-8DDF-F2FBABD1579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3" name="TextBox 5062">
          <a:extLst>
            <a:ext uri="{FF2B5EF4-FFF2-40B4-BE49-F238E27FC236}">
              <a16:creationId xmlns:a16="http://schemas.microsoft.com/office/drawing/2014/main" id="{55EA49E5-D95E-445C-B323-3CAB9A5CCF2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4" name="TextBox 5063">
          <a:extLst>
            <a:ext uri="{FF2B5EF4-FFF2-40B4-BE49-F238E27FC236}">
              <a16:creationId xmlns:a16="http://schemas.microsoft.com/office/drawing/2014/main" id="{3E435EEB-FFF9-40A9-81D1-0F458E7DDA1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5" name="TextBox 5064">
          <a:extLst>
            <a:ext uri="{FF2B5EF4-FFF2-40B4-BE49-F238E27FC236}">
              <a16:creationId xmlns:a16="http://schemas.microsoft.com/office/drawing/2014/main" id="{E776D5C6-40E6-401E-BA3C-C3662267B6F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6" name="TextBox 5065">
          <a:extLst>
            <a:ext uri="{FF2B5EF4-FFF2-40B4-BE49-F238E27FC236}">
              <a16:creationId xmlns:a16="http://schemas.microsoft.com/office/drawing/2014/main" id="{89651A10-AA09-49A6-8D60-B6CC68599AC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7" name="TextBox 5066">
          <a:extLst>
            <a:ext uri="{FF2B5EF4-FFF2-40B4-BE49-F238E27FC236}">
              <a16:creationId xmlns:a16="http://schemas.microsoft.com/office/drawing/2014/main" id="{2D5AA30C-BD26-4DEC-8FD9-0C5E59E9645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8" name="TextBox 5067">
          <a:extLst>
            <a:ext uri="{FF2B5EF4-FFF2-40B4-BE49-F238E27FC236}">
              <a16:creationId xmlns:a16="http://schemas.microsoft.com/office/drawing/2014/main" id="{A2B458E9-A45D-4D2D-B3A1-65F32E88B94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69" name="TextBox 5068">
          <a:extLst>
            <a:ext uri="{FF2B5EF4-FFF2-40B4-BE49-F238E27FC236}">
              <a16:creationId xmlns:a16="http://schemas.microsoft.com/office/drawing/2014/main" id="{978761F8-3E9E-4336-8678-278C352A97B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0" name="TextBox 5069">
          <a:extLst>
            <a:ext uri="{FF2B5EF4-FFF2-40B4-BE49-F238E27FC236}">
              <a16:creationId xmlns:a16="http://schemas.microsoft.com/office/drawing/2014/main" id="{86E96EFE-90E7-444F-A7C2-1B1467C6433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1" name="TextBox 5070">
          <a:extLst>
            <a:ext uri="{FF2B5EF4-FFF2-40B4-BE49-F238E27FC236}">
              <a16:creationId xmlns:a16="http://schemas.microsoft.com/office/drawing/2014/main" id="{146279EA-2489-46A4-83C7-540A58E5854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2" name="TextBox 5071">
          <a:extLst>
            <a:ext uri="{FF2B5EF4-FFF2-40B4-BE49-F238E27FC236}">
              <a16:creationId xmlns:a16="http://schemas.microsoft.com/office/drawing/2014/main" id="{5073D964-B9BE-4149-977E-D9BDEE7DC31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3" name="TextBox 5072">
          <a:extLst>
            <a:ext uri="{FF2B5EF4-FFF2-40B4-BE49-F238E27FC236}">
              <a16:creationId xmlns:a16="http://schemas.microsoft.com/office/drawing/2014/main" id="{F55A7E96-7798-4662-BC90-BB1CA5B863C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4" name="TextBox 5073">
          <a:extLst>
            <a:ext uri="{FF2B5EF4-FFF2-40B4-BE49-F238E27FC236}">
              <a16:creationId xmlns:a16="http://schemas.microsoft.com/office/drawing/2014/main" id="{AED0D3EA-BB8A-4CB9-B0C2-98D20AAA02C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5" name="TextBox 5074">
          <a:extLst>
            <a:ext uri="{FF2B5EF4-FFF2-40B4-BE49-F238E27FC236}">
              <a16:creationId xmlns:a16="http://schemas.microsoft.com/office/drawing/2014/main" id="{720848F5-982C-4EC8-B42C-BAF1C944E8E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6" name="TextBox 5075">
          <a:extLst>
            <a:ext uri="{FF2B5EF4-FFF2-40B4-BE49-F238E27FC236}">
              <a16:creationId xmlns:a16="http://schemas.microsoft.com/office/drawing/2014/main" id="{0513F208-E6B6-4FE5-BDB6-D4C9B0BFE49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7" name="TextBox 5076">
          <a:extLst>
            <a:ext uri="{FF2B5EF4-FFF2-40B4-BE49-F238E27FC236}">
              <a16:creationId xmlns:a16="http://schemas.microsoft.com/office/drawing/2014/main" id="{2816B839-4494-44C7-AFCA-8869CB7E7DA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8" name="TextBox 5077">
          <a:extLst>
            <a:ext uri="{FF2B5EF4-FFF2-40B4-BE49-F238E27FC236}">
              <a16:creationId xmlns:a16="http://schemas.microsoft.com/office/drawing/2014/main" id="{C9EB5E32-9FFA-4BCB-A6F1-1354D0B3228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79" name="TextBox 5078">
          <a:extLst>
            <a:ext uri="{FF2B5EF4-FFF2-40B4-BE49-F238E27FC236}">
              <a16:creationId xmlns:a16="http://schemas.microsoft.com/office/drawing/2014/main" id="{5FE20731-0041-43C3-9D34-4CB36AE13CB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0" name="TextBox 5079">
          <a:extLst>
            <a:ext uri="{FF2B5EF4-FFF2-40B4-BE49-F238E27FC236}">
              <a16:creationId xmlns:a16="http://schemas.microsoft.com/office/drawing/2014/main" id="{7047E743-2E5D-4A60-B504-9F46A93742C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1" name="TextBox 5080">
          <a:extLst>
            <a:ext uri="{FF2B5EF4-FFF2-40B4-BE49-F238E27FC236}">
              <a16:creationId xmlns:a16="http://schemas.microsoft.com/office/drawing/2014/main" id="{37818AEE-0839-4A7E-911C-33B158C8EF6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2" name="TextBox 5081">
          <a:extLst>
            <a:ext uri="{FF2B5EF4-FFF2-40B4-BE49-F238E27FC236}">
              <a16:creationId xmlns:a16="http://schemas.microsoft.com/office/drawing/2014/main" id="{DEE7019B-95C8-4C2E-95D9-CEF2EFD54A5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3" name="TextBox 5082">
          <a:extLst>
            <a:ext uri="{FF2B5EF4-FFF2-40B4-BE49-F238E27FC236}">
              <a16:creationId xmlns:a16="http://schemas.microsoft.com/office/drawing/2014/main" id="{633ED45C-2B24-40AF-A4E3-B17B739B58C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4" name="TextBox 5083">
          <a:extLst>
            <a:ext uri="{FF2B5EF4-FFF2-40B4-BE49-F238E27FC236}">
              <a16:creationId xmlns:a16="http://schemas.microsoft.com/office/drawing/2014/main" id="{9060EEFC-26AA-426D-9D4D-080B8EC92C7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5" name="TextBox 5084">
          <a:extLst>
            <a:ext uri="{FF2B5EF4-FFF2-40B4-BE49-F238E27FC236}">
              <a16:creationId xmlns:a16="http://schemas.microsoft.com/office/drawing/2014/main" id="{11B8F30A-29D6-4F28-8E7F-152AD42AEF8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6" name="TextBox 5085">
          <a:extLst>
            <a:ext uri="{FF2B5EF4-FFF2-40B4-BE49-F238E27FC236}">
              <a16:creationId xmlns:a16="http://schemas.microsoft.com/office/drawing/2014/main" id="{0D2FA33F-249B-4BA3-A775-7DE49FD210A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7" name="TextBox 5086">
          <a:extLst>
            <a:ext uri="{FF2B5EF4-FFF2-40B4-BE49-F238E27FC236}">
              <a16:creationId xmlns:a16="http://schemas.microsoft.com/office/drawing/2014/main" id="{4D63EA8C-BAA3-4C85-A65B-06ED5AC84ED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8" name="TextBox 5087">
          <a:extLst>
            <a:ext uri="{FF2B5EF4-FFF2-40B4-BE49-F238E27FC236}">
              <a16:creationId xmlns:a16="http://schemas.microsoft.com/office/drawing/2014/main" id="{CB9C2779-6457-434C-8DE4-48FE5768C99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89" name="TextBox 5088">
          <a:extLst>
            <a:ext uri="{FF2B5EF4-FFF2-40B4-BE49-F238E27FC236}">
              <a16:creationId xmlns:a16="http://schemas.microsoft.com/office/drawing/2014/main" id="{D9453A05-F474-45C8-9626-D9818796E0D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0" name="TextBox 5089">
          <a:extLst>
            <a:ext uri="{FF2B5EF4-FFF2-40B4-BE49-F238E27FC236}">
              <a16:creationId xmlns:a16="http://schemas.microsoft.com/office/drawing/2014/main" id="{BB8DBE35-654E-4A72-BB55-5D926891B5F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1" name="TextBox 5090">
          <a:extLst>
            <a:ext uri="{FF2B5EF4-FFF2-40B4-BE49-F238E27FC236}">
              <a16:creationId xmlns:a16="http://schemas.microsoft.com/office/drawing/2014/main" id="{D4480BCB-48CE-42E7-BE79-3F65C3AE8FB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2" name="TextBox 5091">
          <a:extLst>
            <a:ext uri="{FF2B5EF4-FFF2-40B4-BE49-F238E27FC236}">
              <a16:creationId xmlns:a16="http://schemas.microsoft.com/office/drawing/2014/main" id="{3214D824-F00C-422E-B975-408399082EA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3" name="TextBox 5092">
          <a:extLst>
            <a:ext uri="{FF2B5EF4-FFF2-40B4-BE49-F238E27FC236}">
              <a16:creationId xmlns:a16="http://schemas.microsoft.com/office/drawing/2014/main" id="{8CC4DB7A-2B0E-4381-974F-BD53423A34E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4" name="TextBox 5093">
          <a:extLst>
            <a:ext uri="{FF2B5EF4-FFF2-40B4-BE49-F238E27FC236}">
              <a16:creationId xmlns:a16="http://schemas.microsoft.com/office/drawing/2014/main" id="{738F1639-5264-428C-8762-9808B00E90C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5" name="TextBox 5094">
          <a:extLst>
            <a:ext uri="{FF2B5EF4-FFF2-40B4-BE49-F238E27FC236}">
              <a16:creationId xmlns:a16="http://schemas.microsoft.com/office/drawing/2014/main" id="{D4768111-A1FB-4FED-BE98-A2192FB7CBB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6" name="TextBox 5095">
          <a:extLst>
            <a:ext uri="{FF2B5EF4-FFF2-40B4-BE49-F238E27FC236}">
              <a16:creationId xmlns:a16="http://schemas.microsoft.com/office/drawing/2014/main" id="{17A83876-6294-4060-BE1B-FBB1BA2234F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7" name="TextBox 5096">
          <a:extLst>
            <a:ext uri="{FF2B5EF4-FFF2-40B4-BE49-F238E27FC236}">
              <a16:creationId xmlns:a16="http://schemas.microsoft.com/office/drawing/2014/main" id="{4BC69B0D-458B-45D3-AFBA-BEE07BE26CC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8" name="TextBox 5097">
          <a:extLst>
            <a:ext uri="{FF2B5EF4-FFF2-40B4-BE49-F238E27FC236}">
              <a16:creationId xmlns:a16="http://schemas.microsoft.com/office/drawing/2014/main" id="{86D462EA-1546-47DB-B801-8652C1CEF3D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099" name="TextBox 5098">
          <a:extLst>
            <a:ext uri="{FF2B5EF4-FFF2-40B4-BE49-F238E27FC236}">
              <a16:creationId xmlns:a16="http://schemas.microsoft.com/office/drawing/2014/main" id="{53AA7383-259E-4CB1-A55A-AA5BFDFF138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0" name="TextBox 5099">
          <a:extLst>
            <a:ext uri="{FF2B5EF4-FFF2-40B4-BE49-F238E27FC236}">
              <a16:creationId xmlns:a16="http://schemas.microsoft.com/office/drawing/2014/main" id="{4D15A904-B5A8-4023-9E71-22A081AD288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1" name="TextBox 5100">
          <a:extLst>
            <a:ext uri="{FF2B5EF4-FFF2-40B4-BE49-F238E27FC236}">
              <a16:creationId xmlns:a16="http://schemas.microsoft.com/office/drawing/2014/main" id="{296F55F2-010A-4DB7-BDBC-5D50D42A689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2" name="TextBox 5101">
          <a:extLst>
            <a:ext uri="{FF2B5EF4-FFF2-40B4-BE49-F238E27FC236}">
              <a16:creationId xmlns:a16="http://schemas.microsoft.com/office/drawing/2014/main" id="{10040710-A4A3-48EE-BA5E-F704FAC150A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3" name="TextBox 5102">
          <a:extLst>
            <a:ext uri="{FF2B5EF4-FFF2-40B4-BE49-F238E27FC236}">
              <a16:creationId xmlns:a16="http://schemas.microsoft.com/office/drawing/2014/main" id="{946FA7C4-5A5E-4DB4-88B6-F7144FB1CFB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4" name="TextBox 5103">
          <a:extLst>
            <a:ext uri="{FF2B5EF4-FFF2-40B4-BE49-F238E27FC236}">
              <a16:creationId xmlns:a16="http://schemas.microsoft.com/office/drawing/2014/main" id="{537CADBD-7011-4FD0-ACB0-8C57A8F37EE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5" name="TextBox 5104">
          <a:extLst>
            <a:ext uri="{FF2B5EF4-FFF2-40B4-BE49-F238E27FC236}">
              <a16:creationId xmlns:a16="http://schemas.microsoft.com/office/drawing/2014/main" id="{D723EAC0-DC30-4ECC-91D8-FA0ABD499E7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6" name="TextBox 5105">
          <a:extLst>
            <a:ext uri="{FF2B5EF4-FFF2-40B4-BE49-F238E27FC236}">
              <a16:creationId xmlns:a16="http://schemas.microsoft.com/office/drawing/2014/main" id="{C2D88B7A-8F1E-4AEB-AB8C-7CB4AB8DB9B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7" name="TextBox 5106">
          <a:extLst>
            <a:ext uri="{FF2B5EF4-FFF2-40B4-BE49-F238E27FC236}">
              <a16:creationId xmlns:a16="http://schemas.microsoft.com/office/drawing/2014/main" id="{01B16EF6-BB2C-4185-BABB-DD8F85A157B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8" name="TextBox 5107">
          <a:extLst>
            <a:ext uri="{FF2B5EF4-FFF2-40B4-BE49-F238E27FC236}">
              <a16:creationId xmlns:a16="http://schemas.microsoft.com/office/drawing/2014/main" id="{DB9FDBB5-86D1-41CE-8769-6071B53E936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09" name="TextBox 5108">
          <a:extLst>
            <a:ext uri="{FF2B5EF4-FFF2-40B4-BE49-F238E27FC236}">
              <a16:creationId xmlns:a16="http://schemas.microsoft.com/office/drawing/2014/main" id="{0993CBE1-154E-4ADD-BD45-BA39E56EA1B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0" name="TextBox 5109">
          <a:extLst>
            <a:ext uri="{FF2B5EF4-FFF2-40B4-BE49-F238E27FC236}">
              <a16:creationId xmlns:a16="http://schemas.microsoft.com/office/drawing/2014/main" id="{74A10F8E-DCE7-4F12-95D2-C8A7B34A9CC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1" name="TextBox 5110">
          <a:extLst>
            <a:ext uri="{FF2B5EF4-FFF2-40B4-BE49-F238E27FC236}">
              <a16:creationId xmlns:a16="http://schemas.microsoft.com/office/drawing/2014/main" id="{A7454E15-0B3E-422E-BBE3-56149117F64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2" name="TextBox 5111">
          <a:extLst>
            <a:ext uri="{FF2B5EF4-FFF2-40B4-BE49-F238E27FC236}">
              <a16:creationId xmlns:a16="http://schemas.microsoft.com/office/drawing/2014/main" id="{6C759ABA-A71E-4C85-939E-AF31ACFBF53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3" name="TextBox 5112">
          <a:extLst>
            <a:ext uri="{FF2B5EF4-FFF2-40B4-BE49-F238E27FC236}">
              <a16:creationId xmlns:a16="http://schemas.microsoft.com/office/drawing/2014/main" id="{EFD4A41C-B43D-4B1F-9CF3-85AD00760F6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4" name="TextBox 5113">
          <a:extLst>
            <a:ext uri="{FF2B5EF4-FFF2-40B4-BE49-F238E27FC236}">
              <a16:creationId xmlns:a16="http://schemas.microsoft.com/office/drawing/2014/main" id="{2A9E267D-9F6B-4DF5-8C8D-CADCB9B88A4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5" name="TextBox 5114">
          <a:extLst>
            <a:ext uri="{FF2B5EF4-FFF2-40B4-BE49-F238E27FC236}">
              <a16:creationId xmlns:a16="http://schemas.microsoft.com/office/drawing/2014/main" id="{367170A8-13A3-4B08-9A02-9FB15B9B8C4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6" name="TextBox 5115">
          <a:extLst>
            <a:ext uri="{FF2B5EF4-FFF2-40B4-BE49-F238E27FC236}">
              <a16:creationId xmlns:a16="http://schemas.microsoft.com/office/drawing/2014/main" id="{6839D756-8E75-4981-9294-BEC5F31C25D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7" name="TextBox 5116">
          <a:extLst>
            <a:ext uri="{FF2B5EF4-FFF2-40B4-BE49-F238E27FC236}">
              <a16:creationId xmlns:a16="http://schemas.microsoft.com/office/drawing/2014/main" id="{AE908031-0DBA-4BAB-9FC6-0A46010210C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8" name="TextBox 5117">
          <a:extLst>
            <a:ext uri="{FF2B5EF4-FFF2-40B4-BE49-F238E27FC236}">
              <a16:creationId xmlns:a16="http://schemas.microsoft.com/office/drawing/2014/main" id="{A3EE2E4F-ACB9-4243-AAAF-72186BAC149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19" name="TextBox 5118">
          <a:extLst>
            <a:ext uri="{FF2B5EF4-FFF2-40B4-BE49-F238E27FC236}">
              <a16:creationId xmlns:a16="http://schemas.microsoft.com/office/drawing/2014/main" id="{4FAB0C74-9F50-4443-BA34-821CAA9F425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0" name="TextBox 5119">
          <a:extLst>
            <a:ext uri="{FF2B5EF4-FFF2-40B4-BE49-F238E27FC236}">
              <a16:creationId xmlns:a16="http://schemas.microsoft.com/office/drawing/2014/main" id="{FA108570-5977-41C6-A7FC-7397F02E897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1" name="TextBox 5120">
          <a:extLst>
            <a:ext uri="{FF2B5EF4-FFF2-40B4-BE49-F238E27FC236}">
              <a16:creationId xmlns:a16="http://schemas.microsoft.com/office/drawing/2014/main" id="{BF5B50B8-5AF2-4072-87FF-F87D7E9698E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2" name="TextBox 5121">
          <a:extLst>
            <a:ext uri="{FF2B5EF4-FFF2-40B4-BE49-F238E27FC236}">
              <a16:creationId xmlns:a16="http://schemas.microsoft.com/office/drawing/2014/main" id="{80C76A7D-FBA4-47FD-89D2-466E2816E98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3" name="TextBox 5122">
          <a:extLst>
            <a:ext uri="{FF2B5EF4-FFF2-40B4-BE49-F238E27FC236}">
              <a16:creationId xmlns:a16="http://schemas.microsoft.com/office/drawing/2014/main" id="{A016C7B4-11DE-4C94-9C20-544FE135C43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4" name="TextBox 5123">
          <a:extLst>
            <a:ext uri="{FF2B5EF4-FFF2-40B4-BE49-F238E27FC236}">
              <a16:creationId xmlns:a16="http://schemas.microsoft.com/office/drawing/2014/main" id="{D9B8751A-D6B6-42E3-9B9F-8969D7E048E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5" name="TextBox 5124">
          <a:extLst>
            <a:ext uri="{FF2B5EF4-FFF2-40B4-BE49-F238E27FC236}">
              <a16:creationId xmlns:a16="http://schemas.microsoft.com/office/drawing/2014/main" id="{645D140F-67C3-44CC-BD00-8F9D0F2E75A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6" name="TextBox 5125">
          <a:extLst>
            <a:ext uri="{FF2B5EF4-FFF2-40B4-BE49-F238E27FC236}">
              <a16:creationId xmlns:a16="http://schemas.microsoft.com/office/drawing/2014/main" id="{F9B2FDAE-38A1-407A-BA76-E51D9C7561B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7" name="TextBox 5126">
          <a:extLst>
            <a:ext uri="{FF2B5EF4-FFF2-40B4-BE49-F238E27FC236}">
              <a16:creationId xmlns:a16="http://schemas.microsoft.com/office/drawing/2014/main" id="{422AEF8F-12A9-419C-89B0-7281EF68192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8" name="TextBox 5127">
          <a:extLst>
            <a:ext uri="{FF2B5EF4-FFF2-40B4-BE49-F238E27FC236}">
              <a16:creationId xmlns:a16="http://schemas.microsoft.com/office/drawing/2014/main" id="{4921759E-4534-4ABF-9DB0-1C9CB2258DD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29" name="TextBox 5128">
          <a:extLst>
            <a:ext uri="{FF2B5EF4-FFF2-40B4-BE49-F238E27FC236}">
              <a16:creationId xmlns:a16="http://schemas.microsoft.com/office/drawing/2014/main" id="{A7C10891-F894-4F04-BDB6-D24FF57AFB0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0" name="TextBox 5129">
          <a:extLst>
            <a:ext uri="{FF2B5EF4-FFF2-40B4-BE49-F238E27FC236}">
              <a16:creationId xmlns:a16="http://schemas.microsoft.com/office/drawing/2014/main" id="{FE93DE08-F687-4314-A786-BC4FE37B687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1" name="TextBox 5130">
          <a:extLst>
            <a:ext uri="{FF2B5EF4-FFF2-40B4-BE49-F238E27FC236}">
              <a16:creationId xmlns:a16="http://schemas.microsoft.com/office/drawing/2014/main" id="{50D01CDD-F17D-42AA-A82A-80145B78DFD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2" name="TextBox 5131">
          <a:extLst>
            <a:ext uri="{FF2B5EF4-FFF2-40B4-BE49-F238E27FC236}">
              <a16:creationId xmlns:a16="http://schemas.microsoft.com/office/drawing/2014/main" id="{0E879B4D-BE29-4406-89DD-485367D1512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3" name="TextBox 5132">
          <a:extLst>
            <a:ext uri="{FF2B5EF4-FFF2-40B4-BE49-F238E27FC236}">
              <a16:creationId xmlns:a16="http://schemas.microsoft.com/office/drawing/2014/main" id="{3F233A70-2868-4CFE-B3C4-C9DA8E9C663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4" name="TextBox 5133">
          <a:extLst>
            <a:ext uri="{FF2B5EF4-FFF2-40B4-BE49-F238E27FC236}">
              <a16:creationId xmlns:a16="http://schemas.microsoft.com/office/drawing/2014/main" id="{53904A7D-1318-4C68-A6B2-27CBEADB6C0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5" name="TextBox 5134">
          <a:extLst>
            <a:ext uri="{FF2B5EF4-FFF2-40B4-BE49-F238E27FC236}">
              <a16:creationId xmlns:a16="http://schemas.microsoft.com/office/drawing/2014/main" id="{C2FE43D7-4030-4C66-9B81-D5060CB89EC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6" name="TextBox 5135">
          <a:extLst>
            <a:ext uri="{FF2B5EF4-FFF2-40B4-BE49-F238E27FC236}">
              <a16:creationId xmlns:a16="http://schemas.microsoft.com/office/drawing/2014/main" id="{365EFA90-25D6-47FB-9EF2-6EA1064A72A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7" name="TextBox 5136">
          <a:extLst>
            <a:ext uri="{FF2B5EF4-FFF2-40B4-BE49-F238E27FC236}">
              <a16:creationId xmlns:a16="http://schemas.microsoft.com/office/drawing/2014/main" id="{01E7E615-861A-4714-A29C-482CD75F803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8" name="TextBox 5137">
          <a:extLst>
            <a:ext uri="{FF2B5EF4-FFF2-40B4-BE49-F238E27FC236}">
              <a16:creationId xmlns:a16="http://schemas.microsoft.com/office/drawing/2014/main" id="{DE135DFC-DAAC-4C80-985F-D784AD52175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39" name="TextBox 5138">
          <a:extLst>
            <a:ext uri="{FF2B5EF4-FFF2-40B4-BE49-F238E27FC236}">
              <a16:creationId xmlns:a16="http://schemas.microsoft.com/office/drawing/2014/main" id="{92BF7306-3E59-4EAF-939B-36F3ABF70DA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0" name="TextBox 5139">
          <a:extLst>
            <a:ext uri="{FF2B5EF4-FFF2-40B4-BE49-F238E27FC236}">
              <a16:creationId xmlns:a16="http://schemas.microsoft.com/office/drawing/2014/main" id="{6E6FBF13-4CB3-4048-B238-D1E39D3FA82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1" name="TextBox 5140">
          <a:extLst>
            <a:ext uri="{FF2B5EF4-FFF2-40B4-BE49-F238E27FC236}">
              <a16:creationId xmlns:a16="http://schemas.microsoft.com/office/drawing/2014/main" id="{2C24885F-3812-41D6-A39B-EE0506B9CB7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2" name="TextBox 5141">
          <a:extLst>
            <a:ext uri="{FF2B5EF4-FFF2-40B4-BE49-F238E27FC236}">
              <a16:creationId xmlns:a16="http://schemas.microsoft.com/office/drawing/2014/main" id="{104D131F-FCDB-498A-A6A4-B662E2D4527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3" name="TextBox 5142">
          <a:extLst>
            <a:ext uri="{FF2B5EF4-FFF2-40B4-BE49-F238E27FC236}">
              <a16:creationId xmlns:a16="http://schemas.microsoft.com/office/drawing/2014/main" id="{E378B898-0167-4DBA-A48B-829824360C2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4" name="TextBox 5143">
          <a:extLst>
            <a:ext uri="{FF2B5EF4-FFF2-40B4-BE49-F238E27FC236}">
              <a16:creationId xmlns:a16="http://schemas.microsoft.com/office/drawing/2014/main" id="{01719D65-C9F2-4408-A18F-169D29451EB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5" name="TextBox 5144">
          <a:extLst>
            <a:ext uri="{FF2B5EF4-FFF2-40B4-BE49-F238E27FC236}">
              <a16:creationId xmlns:a16="http://schemas.microsoft.com/office/drawing/2014/main" id="{86F60692-D407-491A-BAA9-D1FBFBA5E18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6" name="TextBox 5145">
          <a:extLst>
            <a:ext uri="{FF2B5EF4-FFF2-40B4-BE49-F238E27FC236}">
              <a16:creationId xmlns:a16="http://schemas.microsoft.com/office/drawing/2014/main" id="{F419E326-EC40-4AD3-8545-8680FA237EF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7" name="TextBox 5146">
          <a:extLst>
            <a:ext uri="{FF2B5EF4-FFF2-40B4-BE49-F238E27FC236}">
              <a16:creationId xmlns:a16="http://schemas.microsoft.com/office/drawing/2014/main" id="{6D8039EA-D4C5-43AD-BEFA-02FAD8C928E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8" name="TextBox 5147">
          <a:extLst>
            <a:ext uri="{FF2B5EF4-FFF2-40B4-BE49-F238E27FC236}">
              <a16:creationId xmlns:a16="http://schemas.microsoft.com/office/drawing/2014/main" id="{71D470E9-682F-4ABF-9751-3686EFDC127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49" name="TextBox 5148">
          <a:extLst>
            <a:ext uri="{FF2B5EF4-FFF2-40B4-BE49-F238E27FC236}">
              <a16:creationId xmlns:a16="http://schemas.microsoft.com/office/drawing/2014/main" id="{BB938AB3-B030-44DA-830A-B4090FC63BC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0" name="TextBox 5149">
          <a:extLst>
            <a:ext uri="{FF2B5EF4-FFF2-40B4-BE49-F238E27FC236}">
              <a16:creationId xmlns:a16="http://schemas.microsoft.com/office/drawing/2014/main" id="{B6BF1B33-08BF-49FB-8988-F62FDAC9333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1" name="TextBox 5150">
          <a:extLst>
            <a:ext uri="{FF2B5EF4-FFF2-40B4-BE49-F238E27FC236}">
              <a16:creationId xmlns:a16="http://schemas.microsoft.com/office/drawing/2014/main" id="{C52A8CAC-22F7-4B6F-B099-141C1A896BB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2" name="TextBox 5151">
          <a:extLst>
            <a:ext uri="{FF2B5EF4-FFF2-40B4-BE49-F238E27FC236}">
              <a16:creationId xmlns:a16="http://schemas.microsoft.com/office/drawing/2014/main" id="{19D38034-3A50-4FBD-B362-D61970A0333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3" name="TextBox 5152">
          <a:extLst>
            <a:ext uri="{FF2B5EF4-FFF2-40B4-BE49-F238E27FC236}">
              <a16:creationId xmlns:a16="http://schemas.microsoft.com/office/drawing/2014/main" id="{5F42D1FC-8755-40B4-ACD2-55D6E3DE612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4" name="TextBox 5153">
          <a:extLst>
            <a:ext uri="{FF2B5EF4-FFF2-40B4-BE49-F238E27FC236}">
              <a16:creationId xmlns:a16="http://schemas.microsoft.com/office/drawing/2014/main" id="{2D6BD4EF-AB6C-4EE5-8D54-F6F3B2CA79D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5" name="TextBox 5154">
          <a:extLst>
            <a:ext uri="{FF2B5EF4-FFF2-40B4-BE49-F238E27FC236}">
              <a16:creationId xmlns:a16="http://schemas.microsoft.com/office/drawing/2014/main" id="{155C8A56-4925-491E-8479-611AF11BAF7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6" name="TextBox 5155">
          <a:extLst>
            <a:ext uri="{FF2B5EF4-FFF2-40B4-BE49-F238E27FC236}">
              <a16:creationId xmlns:a16="http://schemas.microsoft.com/office/drawing/2014/main" id="{4B5629A5-3037-4A4C-B3E1-822FC83B4B2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7" name="TextBox 5156">
          <a:extLst>
            <a:ext uri="{FF2B5EF4-FFF2-40B4-BE49-F238E27FC236}">
              <a16:creationId xmlns:a16="http://schemas.microsoft.com/office/drawing/2014/main" id="{5BCC86AF-C8BE-4ADB-A9E1-C5C32AA519E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8" name="TextBox 5157">
          <a:extLst>
            <a:ext uri="{FF2B5EF4-FFF2-40B4-BE49-F238E27FC236}">
              <a16:creationId xmlns:a16="http://schemas.microsoft.com/office/drawing/2014/main" id="{AD85AD81-8391-4FDB-B020-A9C919AEBC8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59" name="TextBox 5158">
          <a:extLst>
            <a:ext uri="{FF2B5EF4-FFF2-40B4-BE49-F238E27FC236}">
              <a16:creationId xmlns:a16="http://schemas.microsoft.com/office/drawing/2014/main" id="{8E067A55-69F6-4527-8656-69172F99807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0" name="TextBox 5159">
          <a:extLst>
            <a:ext uri="{FF2B5EF4-FFF2-40B4-BE49-F238E27FC236}">
              <a16:creationId xmlns:a16="http://schemas.microsoft.com/office/drawing/2014/main" id="{0820809B-978E-49B2-B5F7-90D4DA8A4BE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1" name="TextBox 5160">
          <a:extLst>
            <a:ext uri="{FF2B5EF4-FFF2-40B4-BE49-F238E27FC236}">
              <a16:creationId xmlns:a16="http://schemas.microsoft.com/office/drawing/2014/main" id="{8482BCED-FF81-4CC6-977D-AD18F16E8A5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2" name="TextBox 5161">
          <a:extLst>
            <a:ext uri="{FF2B5EF4-FFF2-40B4-BE49-F238E27FC236}">
              <a16:creationId xmlns:a16="http://schemas.microsoft.com/office/drawing/2014/main" id="{C0E9A46F-BFE6-4441-A43F-28B4849AC07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3" name="TextBox 5162">
          <a:extLst>
            <a:ext uri="{FF2B5EF4-FFF2-40B4-BE49-F238E27FC236}">
              <a16:creationId xmlns:a16="http://schemas.microsoft.com/office/drawing/2014/main" id="{AA5E6AE6-7539-4DAA-B662-18AAD48D1B0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4" name="TextBox 5163">
          <a:extLst>
            <a:ext uri="{FF2B5EF4-FFF2-40B4-BE49-F238E27FC236}">
              <a16:creationId xmlns:a16="http://schemas.microsoft.com/office/drawing/2014/main" id="{92F52A58-EA6F-4065-BC83-9EE96FCECD4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5" name="TextBox 5164">
          <a:extLst>
            <a:ext uri="{FF2B5EF4-FFF2-40B4-BE49-F238E27FC236}">
              <a16:creationId xmlns:a16="http://schemas.microsoft.com/office/drawing/2014/main" id="{5F8543FE-75ED-450B-914E-5201410E277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6" name="TextBox 5165">
          <a:extLst>
            <a:ext uri="{FF2B5EF4-FFF2-40B4-BE49-F238E27FC236}">
              <a16:creationId xmlns:a16="http://schemas.microsoft.com/office/drawing/2014/main" id="{D0EE5204-FB55-456D-8B02-AB57A14B8BC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7" name="TextBox 5166">
          <a:extLst>
            <a:ext uri="{FF2B5EF4-FFF2-40B4-BE49-F238E27FC236}">
              <a16:creationId xmlns:a16="http://schemas.microsoft.com/office/drawing/2014/main" id="{DFFCDF91-3F18-4878-9370-8EC0947CB1C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8" name="TextBox 5167">
          <a:extLst>
            <a:ext uri="{FF2B5EF4-FFF2-40B4-BE49-F238E27FC236}">
              <a16:creationId xmlns:a16="http://schemas.microsoft.com/office/drawing/2014/main" id="{28A20C69-0379-4F1A-AE06-B9C97208E73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69" name="TextBox 5168">
          <a:extLst>
            <a:ext uri="{FF2B5EF4-FFF2-40B4-BE49-F238E27FC236}">
              <a16:creationId xmlns:a16="http://schemas.microsoft.com/office/drawing/2014/main" id="{A2C089EA-ED51-484B-A40A-413AC644452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0" name="TextBox 5169">
          <a:extLst>
            <a:ext uri="{FF2B5EF4-FFF2-40B4-BE49-F238E27FC236}">
              <a16:creationId xmlns:a16="http://schemas.microsoft.com/office/drawing/2014/main" id="{7FA50F4B-2D6B-4BEE-8561-8DB53A2C754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1" name="TextBox 5170">
          <a:extLst>
            <a:ext uri="{FF2B5EF4-FFF2-40B4-BE49-F238E27FC236}">
              <a16:creationId xmlns:a16="http://schemas.microsoft.com/office/drawing/2014/main" id="{A775C632-DD43-48B0-897A-554F0D34F20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2" name="TextBox 5171">
          <a:extLst>
            <a:ext uri="{FF2B5EF4-FFF2-40B4-BE49-F238E27FC236}">
              <a16:creationId xmlns:a16="http://schemas.microsoft.com/office/drawing/2014/main" id="{86F16434-B3F5-45C2-A566-71820652AF5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3" name="TextBox 5172">
          <a:extLst>
            <a:ext uri="{FF2B5EF4-FFF2-40B4-BE49-F238E27FC236}">
              <a16:creationId xmlns:a16="http://schemas.microsoft.com/office/drawing/2014/main" id="{5861BC7B-876B-44B1-B3A4-5BE220101CA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4" name="TextBox 5173">
          <a:extLst>
            <a:ext uri="{FF2B5EF4-FFF2-40B4-BE49-F238E27FC236}">
              <a16:creationId xmlns:a16="http://schemas.microsoft.com/office/drawing/2014/main" id="{132A9F65-3EEB-4D0E-A27C-9F0F6F0FAB3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5" name="TextBox 5174">
          <a:extLst>
            <a:ext uri="{FF2B5EF4-FFF2-40B4-BE49-F238E27FC236}">
              <a16:creationId xmlns:a16="http://schemas.microsoft.com/office/drawing/2014/main" id="{088D8FD5-D19E-4789-8DA8-75249030560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6" name="TextBox 5175">
          <a:extLst>
            <a:ext uri="{FF2B5EF4-FFF2-40B4-BE49-F238E27FC236}">
              <a16:creationId xmlns:a16="http://schemas.microsoft.com/office/drawing/2014/main" id="{49090678-7603-4DED-A44E-2084D86F924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7" name="TextBox 5176">
          <a:extLst>
            <a:ext uri="{FF2B5EF4-FFF2-40B4-BE49-F238E27FC236}">
              <a16:creationId xmlns:a16="http://schemas.microsoft.com/office/drawing/2014/main" id="{11EC7E13-00A3-474B-9D8A-58A7D6DCA2A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8" name="TextBox 5177">
          <a:extLst>
            <a:ext uri="{FF2B5EF4-FFF2-40B4-BE49-F238E27FC236}">
              <a16:creationId xmlns:a16="http://schemas.microsoft.com/office/drawing/2014/main" id="{E63A991B-111B-4EB8-A7E2-F33215A30BA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79" name="TextBox 5178">
          <a:extLst>
            <a:ext uri="{FF2B5EF4-FFF2-40B4-BE49-F238E27FC236}">
              <a16:creationId xmlns:a16="http://schemas.microsoft.com/office/drawing/2014/main" id="{31F30152-3191-4B16-8F9A-987E6220525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0" name="TextBox 5179">
          <a:extLst>
            <a:ext uri="{FF2B5EF4-FFF2-40B4-BE49-F238E27FC236}">
              <a16:creationId xmlns:a16="http://schemas.microsoft.com/office/drawing/2014/main" id="{FCBB06DF-FC88-4E23-AE2B-B20356DCABF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1" name="TextBox 5180">
          <a:extLst>
            <a:ext uri="{FF2B5EF4-FFF2-40B4-BE49-F238E27FC236}">
              <a16:creationId xmlns:a16="http://schemas.microsoft.com/office/drawing/2014/main" id="{199AB313-3C1A-4C26-A855-68E2D69B086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2" name="TextBox 5181">
          <a:extLst>
            <a:ext uri="{FF2B5EF4-FFF2-40B4-BE49-F238E27FC236}">
              <a16:creationId xmlns:a16="http://schemas.microsoft.com/office/drawing/2014/main" id="{08DF389C-ECDB-4296-B778-22CB227738F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3" name="TextBox 5182">
          <a:extLst>
            <a:ext uri="{FF2B5EF4-FFF2-40B4-BE49-F238E27FC236}">
              <a16:creationId xmlns:a16="http://schemas.microsoft.com/office/drawing/2014/main" id="{16F42F43-0A83-4193-9781-F4008A7A29D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4" name="TextBox 5183">
          <a:extLst>
            <a:ext uri="{FF2B5EF4-FFF2-40B4-BE49-F238E27FC236}">
              <a16:creationId xmlns:a16="http://schemas.microsoft.com/office/drawing/2014/main" id="{4B2E1BE5-C0E5-4CA3-BE71-A5B3F3A586E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5" name="TextBox 5184">
          <a:extLst>
            <a:ext uri="{FF2B5EF4-FFF2-40B4-BE49-F238E27FC236}">
              <a16:creationId xmlns:a16="http://schemas.microsoft.com/office/drawing/2014/main" id="{7A888C5A-C913-470B-BE56-429962D4982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6" name="TextBox 5185">
          <a:extLst>
            <a:ext uri="{FF2B5EF4-FFF2-40B4-BE49-F238E27FC236}">
              <a16:creationId xmlns:a16="http://schemas.microsoft.com/office/drawing/2014/main" id="{B84B5E70-C3D2-47EA-8B57-07480CF83F5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7" name="TextBox 5186">
          <a:extLst>
            <a:ext uri="{FF2B5EF4-FFF2-40B4-BE49-F238E27FC236}">
              <a16:creationId xmlns:a16="http://schemas.microsoft.com/office/drawing/2014/main" id="{73C805D5-3A13-4C5B-A1D2-67AA10A3D70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8" name="TextBox 5187">
          <a:extLst>
            <a:ext uri="{FF2B5EF4-FFF2-40B4-BE49-F238E27FC236}">
              <a16:creationId xmlns:a16="http://schemas.microsoft.com/office/drawing/2014/main" id="{D2EB29B9-D2EA-47DB-A217-FA1C27E67F4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89" name="TextBox 5188">
          <a:extLst>
            <a:ext uri="{FF2B5EF4-FFF2-40B4-BE49-F238E27FC236}">
              <a16:creationId xmlns:a16="http://schemas.microsoft.com/office/drawing/2014/main" id="{4E0340E8-B7F3-4018-9FB4-A390A0B0ADE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0" name="TextBox 5189">
          <a:extLst>
            <a:ext uri="{FF2B5EF4-FFF2-40B4-BE49-F238E27FC236}">
              <a16:creationId xmlns:a16="http://schemas.microsoft.com/office/drawing/2014/main" id="{E6FF8D9D-CB7D-4AA5-8B2C-4CC0B68DFD9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1" name="TextBox 5190">
          <a:extLst>
            <a:ext uri="{FF2B5EF4-FFF2-40B4-BE49-F238E27FC236}">
              <a16:creationId xmlns:a16="http://schemas.microsoft.com/office/drawing/2014/main" id="{63C58E50-93A6-4DB2-832C-70CD6B90CB3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2" name="TextBox 5191">
          <a:extLst>
            <a:ext uri="{FF2B5EF4-FFF2-40B4-BE49-F238E27FC236}">
              <a16:creationId xmlns:a16="http://schemas.microsoft.com/office/drawing/2014/main" id="{C4BF8FCF-960C-40C4-94F6-AA38F464A92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3" name="TextBox 5192">
          <a:extLst>
            <a:ext uri="{FF2B5EF4-FFF2-40B4-BE49-F238E27FC236}">
              <a16:creationId xmlns:a16="http://schemas.microsoft.com/office/drawing/2014/main" id="{9AB634B1-2020-4EE3-AD05-A7D5B183E24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4" name="TextBox 5193">
          <a:extLst>
            <a:ext uri="{FF2B5EF4-FFF2-40B4-BE49-F238E27FC236}">
              <a16:creationId xmlns:a16="http://schemas.microsoft.com/office/drawing/2014/main" id="{E712C09E-C3CE-4024-95E1-1B48BD47654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5" name="TextBox 5194">
          <a:extLst>
            <a:ext uri="{FF2B5EF4-FFF2-40B4-BE49-F238E27FC236}">
              <a16:creationId xmlns:a16="http://schemas.microsoft.com/office/drawing/2014/main" id="{877B24B9-08EE-4954-8659-3F3F5AD3C4B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6" name="TextBox 5195">
          <a:extLst>
            <a:ext uri="{FF2B5EF4-FFF2-40B4-BE49-F238E27FC236}">
              <a16:creationId xmlns:a16="http://schemas.microsoft.com/office/drawing/2014/main" id="{801F6D38-32D5-402D-857C-BC24DBA1424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7" name="TextBox 5196">
          <a:extLst>
            <a:ext uri="{FF2B5EF4-FFF2-40B4-BE49-F238E27FC236}">
              <a16:creationId xmlns:a16="http://schemas.microsoft.com/office/drawing/2014/main" id="{3328041D-5989-4DF7-B5D9-49D1B86E773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8" name="TextBox 5197">
          <a:extLst>
            <a:ext uri="{FF2B5EF4-FFF2-40B4-BE49-F238E27FC236}">
              <a16:creationId xmlns:a16="http://schemas.microsoft.com/office/drawing/2014/main" id="{B362ED23-DD06-41E2-BA36-3D5A49B8C31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199" name="TextBox 5198">
          <a:extLst>
            <a:ext uri="{FF2B5EF4-FFF2-40B4-BE49-F238E27FC236}">
              <a16:creationId xmlns:a16="http://schemas.microsoft.com/office/drawing/2014/main" id="{053839A5-3D09-49A4-A4D2-40F315CB648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0" name="TextBox 5199">
          <a:extLst>
            <a:ext uri="{FF2B5EF4-FFF2-40B4-BE49-F238E27FC236}">
              <a16:creationId xmlns:a16="http://schemas.microsoft.com/office/drawing/2014/main" id="{43A5BD07-8388-4398-9B0D-CD931579F35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1" name="TextBox 5200">
          <a:extLst>
            <a:ext uri="{FF2B5EF4-FFF2-40B4-BE49-F238E27FC236}">
              <a16:creationId xmlns:a16="http://schemas.microsoft.com/office/drawing/2014/main" id="{BF39510A-A0C9-4717-87FB-A4AC818B004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2" name="TextBox 5201">
          <a:extLst>
            <a:ext uri="{FF2B5EF4-FFF2-40B4-BE49-F238E27FC236}">
              <a16:creationId xmlns:a16="http://schemas.microsoft.com/office/drawing/2014/main" id="{51A7210C-28C5-4566-8816-99457F93E72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3" name="TextBox 5202">
          <a:extLst>
            <a:ext uri="{FF2B5EF4-FFF2-40B4-BE49-F238E27FC236}">
              <a16:creationId xmlns:a16="http://schemas.microsoft.com/office/drawing/2014/main" id="{F393A37D-B464-470B-BA93-7366AB34122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4" name="TextBox 5203">
          <a:extLst>
            <a:ext uri="{FF2B5EF4-FFF2-40B4-BE49-F238E27FC236}">
              <a16:creationId xmlns:a16="http://schemas.microsoft.com/office/drawing/2014/main" id="{35612CD6-8576-4569-A18A-7BE228887B4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5" name="TextBox 5204">
          <a:extLst>
            <a:ext uri="{FF2B5EF4-FFF2-40B4-BE49-F238E27FC236}">
              <a16:creationId xmlns:a16="http://schemas.microsoft.com/office/drawing/2014/main" id="{4A5C59FF-A8E9-4B94-BDF8-58672947D22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6" name="TextBox 5205">
          <a:extLst>
            <a:ext uri="{FF2B5EF4-FFF2-40B4-BE49-F238E27FC236}">
              <a16:creationId xmlns:a16="http://schemas.microsoft.com/office/drawing/2014/main" id="{01414575-DE5A-48DE-9303-C8536CB7FFA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7" name="TextBox 5206">
          <a:extLst>
            <a:ext uri="{FF2B5EF4-FFF2-40B4-BE49-F238E27FC236}">
              <a16:creationId xmlns:a16="http://schemas.microsoft.com/office/drawing/2014/main" id="{59FB9C2F-6044-431A-BE32-E1E60DF2241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8" name="TextBox 5207">
          <a:extLst>
            <a:ext uri="{FF2B5EF4-FFF2-40B4-BE49-F238E27FC236}">
              <a16:creationId xmlns:a16="http://schemas.microsoft.com/office/drawing/2014/main" id="{20F198F3-9FF9-49C4-8301-7E8245F8A2E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09" name="TextBox 5208">
          <a:extLst>
            <a:ext uri="{FF2B5EF4-FFF2-40B4-BE49-F238E27FC236}">
              <a16:creationId xmlns:a16="http://schemas.microsoft.com/office/drawing/2014/main" id="{0888CD25-39DD-4510-82B6-61BD880BDC3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0" name="TextBox 5209">
          <a:extLst>
            <a:ext uri="{FF2B5EF4-FFF2-40B4-BE49-F238E27FC236}">
              <a16:creationId xmlns:a16="http://schemas.microsoft.com/office/drawing/2014/main" id="{DA9EB4E1-7BDA-4384-B753-6FB015457CE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1" name="TextBox 5210">
          <a:extLst>
            <a:ext uri="{FF2B5EF4-FFF2-40B4-BE49-F238E27FC236}">
              <a16:creationId xmlns:a16="http://schemas.microsoft.com/office/drawing/2014/main" id="{7249C9CA-B28E-4315-AD42-27653881844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2" name="TextBox 5211">
          <a:extLst>
            <a:ext uri="{FF2B5EF4-FFF2-40B4-BE49-F238E27FC236}">
              <a16:creationId xmlns:a16="http://schemas.microsoft.com/office/drawing/2014/main" id="{8C971B9A-F153-4CD4-81D9-C35A13CE3B3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3" name="TextBox 5212">
          <a:extLst>
            <a:ext uri="{FF2B5EF4-FFF2-40B4-BE49-F238E27FC236}">
              <a16:creationId xmlns:a16="http://schemas.microsoft.com/office/drawing/2014/main" id="{8DB6305D-EDA1-4AE7-8471-B7FB739075D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4" name="TextBox 5213">
          <a:extLst>
            <a:ext uri="{FF2B5EF4-FFF2-40B4-BE49-F238E27FC236}">
              <a16:creationId xmlns:a16="http://schemas.microsoft.com/office/drawing/2014/main" id="{788F5B40-9D49-4DD5-AA14-154EF44931D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5" name="TextBox 5214">
          <a:extLst>
            <a:ext uri="{FF2B5EF4-FFF2-40B4-BE49-F238E27FC236}">
              <a16:creationId xmlns:a16="http://schemas.microsoft.com/office/drawing/2014/main" id="{55756B2F-DE2E-4EB8-B800-56FD47B39A7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6" name="TextBox 5215">
          <a:extLst>
            <a:ext uri="{FF2B5EF4-FFF2-40B4-BE49-F238E27FC236}">
              <a16:creationId xmlns:a16="http://schemas.microsoft.com/office/drawing/2014/main" id="{7DD2A8BF-2E8A-43A9-A2B5-33A97FC1D1C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7" name="TextBox 5216">
          <a:extLst>
            <a:ext uri="{FF2B5EF4-FFF2-40B4-BE49-F238E27FC236}">
              <a16:creationId xmlns:a16="http://schemas.microsoft.com/office/drawing/2014/main" id="{064521D7-8A8C-4D32-B4C2-F6403886193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8" name="TextBox 5217">
          <a:extLst>
            <a:ext uri="{FF2B5EF4-FFF2-40B4-BE49-F238E27FC236}">
              <a16:creationId xmlns:a16="http://schemas.microsoft.com/office/drawing/2014/main" id="{C6B2B138-B83F-4193-841D-D941A95D4AE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19" name="TextBox 5218">
          <a:extLst>
            <a:ext uri="{FF2B5EF4-FFF2-40B4-BE49-F238E27FC236}">
              <a16:creationId xmlns:a16="http://schemas.microsoft.com/office/drawing/2014/main" id="{1223C7F0-D313-4675-A098-BD8A77F2C36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0" name="TextBox 5219">
          <a:extLst>
            <a:ext uri="{FF2B5EF4-FFF2-40B4-BE49-F238E27FC236}">
              <a16:creationId xmlns:a16="http://schemas.microsoft.com/office/drawing/2014/main" id="{7AD304C9-71CE-4BF5-BF86-62A3186067F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1" name="TextBox 5220">
          <a:extLst>
            <a:ext uri="{FF2B5EF4-FFF2-40B4-BE49-F238E27FC236}">
              <a16:creationId xmlns:a16="http://schemas.microsoft.com/office/drawing/2014/main" id="{9BB5AD3D-F2F8-4A04-B499-10D371A4A87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2" name="TextBox 5221">
          <a:extLst>
            <a:ext uri="{FF2B5EF4-FFF2-40B4-BE49-F238E27FC236}">
              <a16:creationId xmlns:a16="http://schemas.microsoft.com/office/drawing/2014/main" id="{FBBDC55C-BA65-45FD-9581-1357181F76A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3" name="TextBox 5222">
          <a:extLst>
            <a:ext uri="{FF2B5EF4-FFF2-40B4-BE49-F238E27FC236}">
              <a16:creationId xmlns:a16="http://schemas.microsoft.com/office/drawing/2014/main" id="{66508EBF-C254-4B47-9909-1928139FDC2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4" name="TextBox 5223">
          <a:extLst>
            <a:ext uri="{FF2B5EF4-FFF2-40B4-BE49-F238E27FC236}">
              <a16:creationId xmlns:a16="http://schemas.microsoft.com/office/drawing/2014/main" id="{C451D75E-8464-4F28-96D2-AB0A358834B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5" name="TextBox 5224">
          <a:extLst>
            <a:ext uri="{FF2B5EF4-FFF2-40B4-BE49-F238E27FC236}">
              <a16:creationId xmlns:a16="http://schemas.microsoft.com/office/drawing/2014/main" id="{157BAF3B-21D2-41F0-B2BB-CAE1A4E4B67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6" name="TextBox 5225">
          <a:extLst>
            <a:ext uri="{FF2B5EF4-FFF2-40B4-BE49-F238E27FC236}">
              <a16:creationId xmlns:a16="http://schemas.microsoft.com/office/drawing/2014/main" id="{9597040E-796E-47F6-8FD6-7EE254220DC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7" name="TextBox 5226">
          <a:extLst>
            <a:ext uri="{FF2B5EF4-FFF2-40B4-BE49-F238E27FC236}">
              <a16:creationId xmlns:a16="http://schemas.microsoft.com/office/drawing/2014/main" id="{B85F3145-2BA9-4B9F-B774-0DF4AB5A202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8" name="TextBox 5227">
          <a:extLst>
            <a:ext uri="{FF2B5EF4-FFF2-40B4-BE49-F238E27FC236}">
              <a16:creationId xmlns:a16="http://schemas.microsoft.com/office/drawing/2014/main" id="{EEBC5E05-349E-4272-8E28-641015EDA7E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29" name="TextBox 5228">
          <a:extLst>
            <a:ext uri="{FF2B5EF4-FFF2-40B4-BE49-F238E27FC236}">
              <a16:creationId xmlns:a16="http://schemas.microsoft.com/office/drawing/2014/main" id="{D93AF1C3-8D1E-4FF7-9674-FB30C19D9B5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0" name="TextBox 5229">
          <a:extLst>
            <a:ext uri="{FF2B5EF4-FFF2-40B4-BE49-F238E27FC236}">
              <a16:creationId xmlns:a16="http://schemas.microsoft.com/office/drawing/2014/main" id="{3F7671EB-199D-4EEC-9E25-1823D6ED713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1" name="TextBox 5230">
          <a:extLst>
            <a:ext uri="{FF2B5EF4-FFF2-40B4-BE49-F238E27FC236}">
              <a16:creationId xmlns:a16="http://schemas.microsoft.com/office/drawing/2014/main" id="{F7E8E9F9-E79B-4588-8026-4C123D4D6C5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2" name="TextBox 5231">
          <a:extLst>
            <a:ext uri="{FF2B5EF4-FFF2-40B4-BE49-F238E27FC236}">
              <a16:creationId xmlns:a16="http://schemas.microsoft.com/office/drawing/2014/main" id="{AD036E7B-C438-436D-BAF5-DBF4254B586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3" name="TextBox 5232">
          <a:extLst>
            <a:ext uri="{FF2B5EF4-FFF2-40B4-BE49-F238E27FC236}">
              <a16:creationId xmlns:a16="http://schemas.microsoft.com/office/drawing/2014/main" id="{EBC7F091-3552-4969-851D-6665BD30932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4" name="TextBox 5233">
          <a:extLst>
            <a:ext uri="{FF2B5EF4-FFF2-40B4-BE49-F238E27FC236}">
              <a16:creationId xmlns:a16="http://schemas.microsoft.com/office/drawing/2014/main" id="{DD494195-0615-4402-ABE7-C411A187DDB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5" name="TextBox 5234">
          <a:extLst>
            <a:ext uri="{FF2B5EF4-FFF2-40B4-BE49-F238E27FC236}">
              <a16:creationId xmlns:a16="http://schemas.microsoft.com/office/drawing/2014/main" id="{BFF9C006-6157-4214-B814-C1437CE434F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6" name="TextBox 5235">
          <a:extLst>
            <a:ext uri="{FF2B5EF4-FFF2-40B4-BE49-F238E27FC236}">
              <a16:creationId xmlns:a16="http://schemas.microsoft.com/office/drawing/2014/main" id="{5582B82E-59E7-4F12-932D-4488A17603C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7" name="TextBox 5236">
          <a:extLst>
            <a:ext uri="{FF2B5EF4-FFF2-40B4-BE49-F238E27FC236}">
              <a16:creationId xmlns:a16="http://schemas.microsoft.com/office/drawing/2014/main" id="{D3492A86-5954-4412-A0EE-59EB635C465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8" name="TextBox 5237">
          <a:extLst>
            <a:ext uri="{FF2B5EF4-FFF2-40B4-BE49-F238E27FC236}">
              <a16:creationId xmlns:a16="http://schemas.microsoft.com/office/drawing/2014/main" id="{13750461-5758-42C7-AEEF-1AA1C187D05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39" name="TextBox 5238">
          <a:extLst>
            <a:ext uri="{FF2B5EF4-FFF2-40B4-BE49-F238E27FC236}">
              <a16:creationId xmlns:a16="http://schemas.microsoft.com/office/drawing/2014/main" id="{68BA50BE-BAF2-4140-9A21-7911B7A43C5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0" name="TextBox 5239">
          <a:extLst>
            <a:ext uri="{FF2B5EF4-FFF2-40B4-BE49-F238E27FC236}">
              <a16:creationId xmlns:a16="http://schemas.microsoft.com/office/drawing/2014/main" id="{8E47713B-0BE1-4102-B5BE-15B81D5360D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1" name="TextBox 5240">
          <a:extLst>
            <a:ext uri="{FF2B5EF4-FFF2-40B4-BE49-F238E27FC236}">
              <a16:creationId xmlns:a16="http://schemas.microsoft.com/office/drawing/2014/main" id="{554172FE-A409-4147-BA81-0A33F901089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2" name="TextBox 5241">
          <a:extLst>
            <a:ext uri="{FF2B5EF4-FFF2-40B4-BE49-F238E27FC236}">
              <a16:creationId xmlns:a16="http://schemas.microsoft.com/office/drawing/2014/main" id="{B8E567F1-A5C2-424E-88D6-EE9DC3B744C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3" name="TextBox 5242">
          <a:extLst>
            <a:ext uri="{FF2B5EF4-FFF2-40B4-BE49-F238E27FC236}">
              <a16:creationId xmlns:a16="http://schemas.microsoft.com/office/drawing/2014/main" id="{DC3A680D-36E6-4012-8512-71B513BA102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4" name="TextBox 5243">
          <a:extLst>
            <a:ext uri="{FF2B5EF4-FFF2-40B4-BE49-F238E27FC236}">
              <a16:creationId xmlns:a16="http://schemas.microsoft.com/office/drawing/2014/main" id="{DC8B7556-598C-4680-9142-9C7C077E296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5" name="TextBox 5244">
          <a:extLst>
            <a:ext uri="{FF2B5EF4-FFF2-40B4-BE49-F238E27FC236}">
              <a16:creationId xmlns:a16="http://schemas.microsoft.com/office/drawing/2014/main" id="{486B3045-F7AF-4F0A-94E0-27A8F76D2B4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6" name="TextBox 5245">
          <a:extLst>
            <a:ext uri="{FF2B5EF4-FFF2-40B4-BE49-F238E27FC236}">
              <a16:creationId xmlns:a16="http://schemas.microsoft.com/office/drawing/2014/main" id="{8F8B31F1-47E8-4CEC-9B68-CDD13B1868A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7" name="TextBox 5246">
          <a:extLst>
            <a:ext uri="{FF2B5EF4-FFF2-40B4-BE49-F238E27FC236}">
              <a16:creationId xmlns:a16="http://schemas.microsoft.com/office/drawing/2014/main" id="{C5920E74-8391-4E72-9FA1-43D87B931E0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8" name="TextBox 5247">
          <a:extLst>
            <a:ext uri="{FF2B5EF4-FFF2-40B4-BE49-F238E27FC236}">
              <a16:creationId xmlns:a16="http://schemas.microsoft.com/office/drawing/2014/main" id="{FC8FFD4C-7389-40CE-9F4F-EC0E0510CB21}"/>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49" name="TextBox 5248">
          <a:extLst>
            <a:ext uri="{FF2B5EF4-FFF2-40B4-BE49-F238E27FC236}">
              <a16:creationId xmlns:a16="http://schemas.microsoft.com/office/drawing/2014/main" id="{B46B0046-58D8-4772-AE80-7FEE39A7AA2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0" name="TextBox 5249">
          <a:extLst>
            <a:ext uri="{FF2B5EF4-FFF2-40B4-BE49-F238E27FC236}">
              <a16:creationId xmlns:a16="http://schemas.microsoft.com/office/drawing/2014/main" id="{584A53DA-F03C-4194-908C-D48E0D8FE28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1" name="TextBox 5250">
          <a:extLst>
            <a:ext uri="{FF2B5EF4-FFF2-40B4-BE49-F238E27FC236}">
              <a16:creationId xmlns:a16="http://schemas.microsoft.com/office/drawing/2014/main" id="{E3353DED-07C9-4108-A2D0-1992207DAF7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2" name="TextBox 5251">
          <a:extLst>
            <a:ext uri="{FF2B5EF4-FFF2-40B4-BE49-F238E27FC236}">
              <a16:creationId xmlns:a16="http://schemas.microsoft.com/office/drawing/2014/main" id="{42439D58-A3B5-47FB-8394-80311801D16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3" name="TextBox 5252">
          <a:extLst>
            <a:ext uri="{FF2B5EF4-FFF2-40B4-BE49-F238E27FC236}">
              <a16:creationId xmlns:a16="http://schemas.microsoft.com/office/drawing/2014/main" id="{B7D31FB1-9F91-4197-9333-EC3747891C8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4" name="TextBox 5253">
          <a:extLst>
            <a:ext uri="{FF2B5EF4-FFF2-40B4-BE49-F238E27FC236}">
              <a16:creationId xmlns:a16="http://schemas.microsoft.com/office/drawing/2014/main" id="{76DE8EA9-EF47-40D0-9910-7EFD0ED8B092}"/>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5" name="TextBox 5254">
          <a:extLst>
            <a:ext uri="{FF2B5EF4-FFF2-40B4-BE49-F238E27FC236}">
              <a16:creationId xmlns:a16="http://schemas.microsoft.com/office/drawing/2014/main" id="{1EC21A2E-E94C-4449-A5BC-5B0C922EBD4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6" name="TextBox 5255">
          <a:extLst>
            <a:ext uri="{FF2B5EF4-FFF2-40B4-BE49-F238E27FC236}">
              <a16:creationId xmlns:a16="http://schemas.microsoft.com/office/drawing/2014/main" id="{839BEADD-AB4A-42E8-83E0-553EB7D9680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7" name="TextBox 5256">
          <a:extLst>
            <a:ext uri="{FF2B5EF4-FFF2-40B4-BE49-F238E27FC236}">
              <a16:creationId xmlns:a16="http://schemas.microsoft.com/office/drawing/2014/main" id="{8FE517DC-9BF1-4A2D-9FBF-28D429B27533}"/>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8" name="TextBox 5257">
          <a:extLst>
            <a:ext uri="{FF2B5EF4-FFF2-40B4-BE49-F238E27FC236}">
              <a16:creationId xmlns:a16="http://schemas.microsoft.com/office/drawing/2014/main" id="{55E2DCA3-1F44-4186-A375-0FF22428628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59" name="TextBox 5258">
          <a:extLst>
            <a:ext uri="{FF2B5EF4-FFF2-40B4-BE49-F238E27FC236}">
              <a16:creationId xmlns:a16="http://schemas.microsoft.com/office/drawing/2014/main" id="{9530904E-3BD5-4653-A6CC-47883049628B}"/>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0" name="TextBox 5259">
          <a:extLst>
            <a:ext uri="{FF2B5EF4-FFF2-40B4-BE49-F238E27FC236}">
              <a16:creationId xmlns:a16="http://schemas.microsoft.com/office/drawing/2014/main" id="{71559EFC-F877-4905-8ABB-8FF8D294055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1" name="TextBox 5260">
          <a:extLst>
            <a:ext uri="{FF2B5EF4-FFF2-40B4-BE49-F238E27FC236}">
              <a16:creationId xmlns:a16="http://schemas.microsoft.com/office/drawing/2014/main" id="{2D74DF15-8125-4E1D-9665-48D21C648A6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2" name="TextBox 5261">
          <a:extLst>
            <a:ext uri="{FF2B5EF4-FFF2-40B4-BE49-F238E27FC236}">
              <a16:creationId xmlns:a16="http://schemas.microsoft.com/office/drawing/2014/main" id="{DE66D763-CA80-4617-A95F-31B60663B19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3" name="TextBox 5262">
          <a:extLst>
            <a:ext uri="{FF2B5EF4-FFF2-40B4-BE49-F238E27FC236}">
              <a16:creationId xmlns:a16="http://schemas.microsoft.com/office/drawing/2014/main" id="{69A8E0B1-2F9A-4948-B0E5-F2AFE64FCD0F}"/>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4" name="TextBox 5263">
          <a:extLst>
            <a:ext uri="{FF2B5EF4-FFF2-40B4-BE49-F238E27FC236}">
              <a16:creationId xmlns:a16="http://schemas.microsoft.com/office/drawing/2014/main" id="{1EE2BC6D-BDF8-439D-BEB8-D33BFEEACA90}"/>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5" name="TextBox 5264">
          <a:extLst>
            <a:ext uri="{FF2B5EF4-FFF2-40B4-BE49-F238E27FC236}">
              <a16:creationId xmlns:a16="http://schemas.microsoft.com/office/drawing/2014/main" id="{819493B8-5A06-4C75-93A9-54200C90DB5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6" name="TextBox 5265">
          <a:extLst>
            <a:ext uri="{FF2B5EF4-FFF2-40B4-BE49-F238E27FC236}">
              <a16:creationId xmlns:a16="http://schemas.microsoft.com/office/drawing/2014/main" id="{216B7398-A326-4F13-B0E9-E6AA0BE6ECB8}"/>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7" name="TextBox 5266">
          <a:extLst>
            <a:ext uri="{FF2B5EF4-FFF2-40B4-BE49-F238E27FC236}">
              <a16:creationId xmlns:a16="http://schemas.microsoft.com/office/drawing/2014/main" id="{569A55F5-8DAB-45EB-BFC0-AD698DF7ECF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8" name="TextBox 5267">
          <a:extLst>
            <a:ext uri="{FF2B5EF4-FFF2-40B4-BE49-F238E27FC236}">
              <a16:creationId xmlns:a16="http://schemas.microsoft.com/office/drawing/2014/main" id="{069D9B2B-89EC-429E-857F-011F13DC1B5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69" name="TextBox 5268">
          <a:extLst>
            <a:ext uri="{FF2B5EF4-FFF2-40B4-BE49-F238E27FC236}">
              <a16:creationId xmlns:a16="http://schemas.microsoft.com/office/drawing/2014/main" id="{D2D748B6-F2F4-4913-9357-EA3DE646CF2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0" name="TextBox 5269">
          <a:extLst>
            <a:ext uri="{FF2B5EF4-FFF2-40B4-BE49-F238E27FC236}">
              <a16:creationId xmlns:a16="http://schemas.microsoft.com/office/drawing/2014/main" id="{2DB72B17-C1CD-4DEA-8F55-A551B747A46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1" name="TextBox 5270">
          <a:extLst>
            <a:ext uri="{FF2B5EF4-FFF2-40B4-BE49-F238E27FC236}">
              <a16:creationId xmlns:a16="http://schemas.microsoft.com/office/drawing/2014/main" id="{BA2F2BCD-224E-4FAE-8774-98F3DF40E889}"/>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2" name="TextBox 5271">
          <a:extLst>
            <a:ext uri="{FF2B5EF4-FFF2-40B4-BE49-F238E27FC236}">
              <a16:creationId xmlns:a16="http://schemas.microsoft.com/office/drawing/2014/main" id="{10214226-0816-44A4-851F-083FAB86570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3" name="TextBox 5272">
          <a:extLst>
            <a:ext uri="{FF2B5EF4-FFF2-40B4-BE49-F238E27FC236}">
              <a16:creationId xmlns:a16="http://schemas.microsoft.com/office/drawing/2014/main" id="{164893E8-251C-41B3-8FF1-F7B46D10279E}"/>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4" name="TextBox 5273">
          <a:extLst>
            <a:ext uri="{FF2B5EF4-FFF2-40B4-BE49-F238E27FC236}">
              <a16:creationId xmlns:a16="http://schemas.microsoft.com/office/drawing/2014/main" id="{0635511E-A898-4C34-A94E-99CFA92D809C}"/>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5" name="TextBox 5274">
          <a:extLst>
            <a:ext uri="{FF2B5EF4-FFF2-40B4-BE49-F238E27FC236}">
              <a16:creationId xmlns:a16="http://schemas.microsoft.com/office/drawing/2014/main" id="{E504FEB3-D6CA-4254-9791-8CDC4BDAE44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6" name="TextBox 5275">
          <a:extLst>
            <a:ext uri="{FF2B5EF4-FFF2-40B4-BE49-F238E27FC236}">
              <a16:creationId xmlns:a16="http://schemas.microsoft.com/office/drawing/2014/main" id="{F5BD61E6-25E0-4776-8D72-E1B745A97847}"/>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7" name="TextBox 5276">
          <a:extLst>
            <a:ext uri="{FF2B5EF4-FFF2-40B4-BE49-F238E27FC236}">
              <a16:creationId xmlns:a16="http://schemas.microsoft.com/office/drawing/2014/main" id="{B7C65BAE-16B8-4098-9173-04235D52C19A}"/>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8" name="TextBox 5277">
          <a:extLst>
            <a:ext uri="{FF2B5EF4-FFF2-40B4-BE49-F238E27FC236}">
              <a16:creationId xmlns:a16="http://schemas.microsoft.com/office/drawing/2014/main" id="{8ADD2C5D-3727-4585-B90F-BDFF19E9D87D}"/>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79" name="TextBox 5278">
          <a:extLst>
            <a:ext uri="{FF2B5EF4-FFF2-40B4-BE49-F238E27FC236}">
              <a16:creationId xmlns:a16="http://schemas.microsoft.com/office/drawing/2014/main" id="{06ED5F01-EC7F-44D7-AF24-C4B282198FD4}"/>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80" name="TextBox 5279">
          <a:extLst>
            <a:ext uri="{FF2B5EF4-FFF2-40B4-BE49-F238E27FC236}">
              <a16:creationId xmlns:a16="http://schemas.microsoft.com/office/drawing/2014/main" id="{169F3F20-CDDF-4B09-A286-4BEE83A6BED6}"/>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198</xdr:row>
      <xdr:rowOff>0</xdr:rowOff>
    </xdr:from>
    <xdr:ext cx="184731" cy="264560"/>
    <xdr:sp macro="" textlink="">
      <xdr:nvSpPr>
        <xdr:cNvPr id="5281" name="TextBox 5280">
          <a:extLst>
            <a:ext uri="{FF2B5EF4-FFF2-40B4-BE49-F238E27FC236}">
              <a16:creationId xmlns:a16="http://schemas.microsoft.com/office/drawing/2014/main" id="{9B39BE11-E5E4-462D-BCFD-ECE2B9AF47F5}"/>
            </a:ext>
          </a:extLst>
        </xdr:cNvPr>
        <xdr:cNvSpPr txBox="1"/>
      </xdr:nvSpPr>
      <xdr:spPr>
        <a:xfrm>
          <a:off x="5895975" y="436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2" name="TextBox 1">
          <a:extLst>
            <a:ext uri="{FF2B5EF4-FFF2-40B4-BE49-F238E27FC236}">
              <a16:creationId xmlns:a16="http://schemas.microsoft.com/office/drawing/2014/main" id="{8FF36E83-E970-4669-9227-237A22135D8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3" name="TextBox 2">
          <a:extLst>
            <a:ext uri="{FF2B5EF4-FFF2-40B4-BE49-F238E27FC236}">
              <a16:creationId xmlns:a16="http://schemas.microsoft.com/office/drawing/2014/main" id="{A44D0E7A-BB15-4F43-B742-8AABB28DA74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4" name="TextBox 3">
          <a:extLst>
            <a:ext uri="{FF2B5EF4-FFF2-40B4-BE49-F238E27FC236}">
              <a16:creationId xmlns:a16="http://schemas.microsoft.com/office/drawing/2014/main" id="{7C8FBB13-A669-470B-9007-F10B225DDF3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5" name="TextBox 4">
          <a:extLst>
            <a:ext uri="{FF2B5EF4-FFF2-40B4-BE49-F238E27FC236}">
              <a16:creationId xmlns:a16="http://schemas.microsoft.com/office/drawing/2014/main" id="{5D06A1F5-3879-4717-B5EA-2375F7A0472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6" name="TextBox 5">
          <a:extLst>
            <a:ext uri="{FF2B5EF4-FFF2-40B4-BE49-F238E27FC236}">
              <a16:creationId xmlns:a16="http://schemas.microsoft.com/office/drawing/2014/main" id="{F571E03A-7162-42E5-9868-C043F85D3EB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7" name="TextBox 6">
          <a:extLst>
            <a:ext uri="{FF2B5EF4-FFF2-40B4-BE49-F238E27FC236}">
              <a16:creationId xmlns:a16="http://schemas.microsoft.com/office/drawing/2014/main" id="{5BAD20C0-A469-40A7-BC97-C04B4EDE7EC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8" name="TextBox 7">
          <a:extLst>
            <a:ext uri="{FF2B5EF4-FFF2-40B4-BE49-F238E27FC236}">
              <a16:creationId xmlns:a16="http://schemas.microsoft.com/office/drawing/2014/main" id="{5CED05FB-57C9-4EAB-9173-C8FBC03EFF9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89" name="TextBox 8">
          <a:extLst>
            <a:ext uri="{FF2B5EF4-FFF2-40B4-BE49-F238E27FC236}">
              <a16:creationId xmlns:a16="http://schemas.microsoft.com/office/drawing/2014/main" id="{CB5AA5A7-2C86-4859-83F7-206AAEF54CF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0" name="TextBox 9">
          <a:extLst>
            <a:ext uri="{FF2B5EF4-FFF2-40B4-BE49-F238E27FC236}">
              <a16:creationId xmlns:a16="http://schemas.microsoft.com/office/drawing/2014/main" id="{4B1A8AF1-6803-4990-B6E4-8BF461DF9C3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1" name="TextBox 10">
          <a:extLst>
            <a:ext uri="{FF2B5EF4-FFF2-40B4-BE49-F238E27FC236}">
              <a16:creationId xmlns:a16="http://schemas.microsoft.com/office/drawing/2014/main" id="{CC1E5183-6E36-47CC-8110-C5AB87CBE54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2" name="TextBox 11">
          <a:extLst>
            <a:ext uri="{FF2B5EF4-FFF2-40B4-BE49-F238E27FC236}">
              <a16:creationId xmlns:a16="http://schemas.microsoft.com/office/drawing/2014/main" id="{08E5EDF1-AF66-4BE6-AF6E-6E16E6C4BB6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3" name="TextBox 12">
          <a:extLst>
            <a:ext uri="{FF2B5EF4-FFF2-40B4-BE49-F238E27FC236}">
              <a16:creationId xmlns:a16="http://schemas.microsoft.com/office/drawing/2014/main" id="{F7BC3408-AAD6-47D1-AB3E-AD31494BAB4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4" name="TextBox 13">
          <a:extLst>
            <a:ext uri="{FF2B5EF4-FFF2-40B4-BE49-F238E27FC236}">
              <a16:creationId xmlns:a16="http://schemas.microsoft.com/office/drawing/2014/main" id="{2A19945B-4093-40FE-B993-2D334F667CD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5" name="TextBox 14">
          <a:extLst>
            <a:ext uri="{FF2B5EF4-FFF2-40B4-BE49-F238E27FC236}">
              <a16:creationId xmlns:a16="http://schemas.microsoft.com/office/drawing/2014/main" id="{5883436F-BE06-42F7-BA70-946A80B73B8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6" name="TextBox 15">
          <a:extLst>
            <a:ext uri="{FF2B5EF4-FFF2-40B4-BE49-F238E27FC236}">
              <a16:creationId xmlns:a16="http://schemas.microsoft.com/office/drawing/2014/main" id="{E429A1DB-801B-4F77-95A4-08B8E8C4545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7" name="TextBox 16">
          <a:extLst>
            <a:ext uri="{FF2B5EF4-FFF2-40B4-BE49-F238E27FC236}">
              <a16:creationId xmlns:a16="http://schemas.microsoft.com/office/drawing/2014/main" id="{AA950309-EF6C-4EA4-844D-4467CF7B6FA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8" name="TextBox 17">
          <a:extLst>
            <a:ext uri="{FF2B5EF4-FFF2-40B4-BE49-F238E27FC236}">
              <a16:creationId xmlns:a16="http://schemas.microsoft.com/office/drawing/2014/main" id="{5DD9828A-9528-4DBD-976F-E052067AF18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299" name="TextBox 18">
          <a:extLst>
            <a:ext uri="{FF2B5EF4-FFF2-40B4-BE49-F238E27FC236}">
              <a16:creationId xmlns:a16="http://schemas.microsoft.com/office/drawing/2014/main" id="{DC5D3262-814C-4141-B0A9-122B1FE02E9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0" name="TextBox 19">
          <a:extLst>
            <a:ext uri="{FF2B5EF4-FFF2-40B4-BE49-F238E27FC236}">
              <a16:creationId xmlns:a16="http://schemas.microsoft.com/office/drawing/2014/main" id="{4B6711F4-F1C7-485D-921E-4702966E04E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1" name="TextBox 20">
          <a:extLst>
            <a:ext uri="{FF2B5EF4-FFF2-40B4-BE49-F238E27FC236}">
              <a16:creationId xmlns:a16="http://schemas.microsoft.com/office/drawing/2014/main" id="{FE1BECDC-F939-4637-9DA7-CB610011531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2" name="TextBox 21">
          <a:extLst>
            <a:ext uri="{FF2B5EF4-FFF2-40B4-BE49-F238E27FC236}">
              <a16:creationId xmlns:a16="http://schemas.microsoft.com/office/drawing/2014/main" id="{277D22C5-7806-46E0-92B3-290AD1F52DF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3" name="TextBox 22">
          <a:extLst>
            <a:ext uri="{FF2B5EF4-FFF2-40B4-BE49-F238E27FC236}">
              <a16:creationId xmlns:a16="http://schemas.microsoft.com/office/drawing/2014/main" id="{CAE66362-D6CE-40A3-BDA1-A397CC47BB6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4" name="TextBox 23">
          <a:extLst>
            <a:ext uri="{FF2B5EF4-FFF2-40B4-BE49-F238E27FC236}">
              <a16:creationId xmlns:a16="http://schemas.microsoft.com/office/drawing/2014/main" id="{763745EC-29C0-4B43-91E1-A30ADCB608B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5" name="TextBox 24">
          <a:extLst>
            <a:ext uri="{FF2B5EF4-FFF2-40B4-BE49-F238E27FC236}">
              <a16:creationId xmlns:a16="http://schemas.microsoft.com/office/drawing/2014/main" id="{EBA1C3C7-D7D8-4CFE-BEB6-CD46D3C4C90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6" name="TextBox 25">
          <a:extLst>
            <a:ext uri="{FF2B5EF4-FFF2-40B4-BE49-F238E27FC236}">
              <a16:creationId xmlns:a16="http://schemas.microsoft.com/office/drawing/2014/main" id="{8005FCFC-8647-4A94-91A9-0E6BFB70F18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7" name="TextBox 26">
          <a:extLst>
            <a:ext uri="{FF2B5EF4-FFF2-40B4-BE49-F238E27FC236}">
              <a16:creationId xmlns:a16="http://schemas.microsoft.com/office/drawing/2014/main" id="{F6B1E170-A67B-42BA-AA55-521001A34A7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8" name="TextBox 27">
          <a:extLst>
            <a:ext uri="{FF2B5EF4-FFF2-40B4-BE49-F238E27FC236}">
              <a16:creationId xmlns:a16="http://schemas.microsoft.com/office/drawing/2014/main" id="{F655BCDA-FF0A-4C1C-9D23-4FFC967DE57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09" name="TextBox 28">
          <a:extLst>
            <a:ext uri="{FF2B5EF4-FFF2-40B4-BE49-F238E27FC236}">
              <a16:creationId xmlns:a16="http://schemas.microsoft.com/office/drawing/2014/main" id="{8919D1D6-C7D1-401F-B5A2-6324F4A259E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0" name="TextBox 29">
          <a:extLst>
            <a:ext uri="{FF2B5EF4-FFF2-40B4-BE49-F238E27FC236}">
              <a16:creationId xmlns:a16="http://schemas.microsoft.com/office/drawing/2014/main" id="{C8CC7B54-7E48-45CF-8F02-570557388CC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1" name="TextBox 30">
          <a:extLst>
            <a:ext uri="{FF2B5EF4-FFF2-40B4-BE49-F238E27FC236}">
              <a16:creationId xmlns:a16="http://schemas.microsoft.com/office/drawing/2014/main" id="{196CA961-34D2-4E1C-9346-6C3A3B7B4BA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2" name="TextBox 31">
          <a:extLst>
            <a:ext uri="{FF2B5EF4-FFF2-40B4-BE49-F238E27FC236}">
              <a16:creationId xmlns:a16="http://schemas.microsoft.com/office/drawing/2014/main" id="{3B4BC839-31D3-42A1-88F7-DF6FF6AD603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3" name="TextBox 32">
          <a:extLst>
            <a:ext uri="{FF2B5EF4-FFF2-40B4-BE49-F238E27FC236}">
              <a16:creationId xmlns:a16="http://schemas.microsoft.com/office/drawing/2014/main" id="{95B74471-140A-4245-ACB1-D33FCA1AF5D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4" name="TextBox 33">
          <a:extLst>
            <a:ext uri="{FF2B5EF4-FFF2-40B4-BE49-F238E27FC236}">
              <a16:creationId xmlns:a16="http://schemas.microsoft.com/office/drawing/2014/main" id="{5EB81163-2722-454E-8156-A1746AC147C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5" name="TextBox 34">
          <a:extLst>
            <a:ext uri="{FF2B5EF4-FFF2-40B4-BE49-F238E27FC236}">
              <a16:creationId xmlns:a16="http://schemas.microsoft.com/office/drawing/2014/main" id="{A8E402D9-D857-441B-9A0A-3B8A4D8B2EF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6" name="TextBox 35">
          <a:extLst>
            <a:ext uri="{FF2B5EF4-FFF2-40B4-BE49-F238E27FC236}">
              <a16:creationId xmlns:a16="http://schemas.microsoft.com/office/drawing/2014/main" id="{3E4A68C5-D26A-49C1-ADD2-BDBCEFCD0EB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7" name="TextBox 36">
          <a:extLst>
            <a:ext uri="{FF2B5EF4-FFF2-40B4-BE49-F238E27FC236}">
              <a16:creationId xmlns:a16="http://schemas.microsoft.com/office/drawing/2014/main" id="{8D775730-F316-4F99-9424-AFC57199C8A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8" name="TextBox 37">
          <a:extLst>
            <a:ext uri="{FF2B5EF4-FFF2-40B4-BE49-F238E27FC236}">
              <a16:creationId xmlns:a16="http://schemas.microsoft.com/office/drawing/2014/main" id="{5658E2CC-079D-4CC4-AE0E-6F0F40CD581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19" name="TextBox 38">
          <a:extLst>
            <a:ext uri="{FF2B5EF4-FFF2-40B4-BE49-F238E27FC236}">
              <a16:creationId xmlns:a16="http://schemas.microsoft.com/office/drawing/2014/main" id="{E2CCBE28-A0B4-4AD3-95AC-9860D82D6E6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0" name="TextBox 39">
          <a:extLst>
            <a:ext uri="{FF2B5EF4-FFF2-40B4-BE49-F238E27FC236}">
              <a16:creationId xmlns:a16="http://schemas.microsoft.com/office/drawing/2014/main" id="{8D306DE8-6B06-49D9-B7EF-33488BDBA85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1" name="TextBox 40">
          <a:extLst>
            <a:ext uri="{FF2B5EF4-FFF2-40B4-BE49-F238E27FC236}">
              <a16:creationId xmlns:a16="http://schemas.microsoft.com/office/drawing/2014/main" id="{6706597E-58E9-4881-ADFB-D1A957444C7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2" name="TextBox 41">
          <a:extLst>
            <a:ext uri="{FF2B5EF4-FFF2-40B4-BE49-F238E27FC236}">
              <a16:creationId xmlns:a16="http://schemas.microsoft.com/office/drawing/2014/main" id="{B1E44693-DD13-4C83-B6EA-BCF6FE8995C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3" name="TextBox 42">
          <a:extLst>
            <a:ext uri="{FF2B5EF4-FFF2-40B4-BE49-F238E27FC236}">
              <a16:creationId xmlns:a16="http://schemas.microsoft.com/office/drawing/2014/main" id="{E110CB43-53DC-4D43-9A54-8921CB658F1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4" name="TextBox 43">
          <a:extLst>
            <a:ext uri="{FF2B5EF4-FFF2-40B4-BE49-F238E27FC236}">
              <a16:creationId xmlns:a16="http://schemas.microsoft.com/office/drawing/2014/main" id="{454B5B97-3104-4DBE-BFF6-0EBACE95ED6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5" name="TextBox 44">
          <a:extLst>
            <a:ext uri="{FF2B5EF4-FFF2-40B4-BE49-F238E27FC236}">
              <a16:creationId xmlns:a16="http://schemas.microsoft.com/office/drawing/2014/main" id="{0500587B-117B-4A3B-9B3B-FA03CD11578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6" name="TextBox 45">
          <a:extLst>
            <a:ext uri="{FF2B5EF4-FFF2-40B4-BE49-F238E27FC236}">
              <a16:creationId xmlns:a16="http://schemas.microsoft.com/office/drawing/2014/main" id="{331AFDB2-5930-4C03-AD09-B08E8FD1609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7" name="TextBox 46">
          <a:extLst>
            <a:ext uri="{FF2B5EF4-FFF2-40B4-BE49-F238E27FC236}">
              <a16:creationId xmlns:a16="http://schemas.microsoft.com/office/drawing/2014/main" id="{D56E1287-2744-4A46-A199-59C76B6C2FC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8" name="TextBox 47">
          <a:extLst>
            <a:ext uri="{FF2B5EF4-FFF2-40B4-BE49-F238E27FC236}">
              <a16:creationId xmlns:a16="http://schemas.microsoft.com/office/drawing/2014/main" id="{792C6894-4C8B-4E20-A9B6-9CD76A1FA82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29" name="TextBox 48">
          <a:extLst>
            <a:ext uri="{FF2B5EF4-FFF2-40B4-BE49-F238E27FC236}">
              <a16:creationId xmlns:a16="http://schemas.microsoft.com/office/drawing/2014/main" id="{540A33BE-8AE3-4BF3-BC2C-3023A010002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0" name="TextBox 49">
          <a:extLst>
            <a:ext uri="{FF2B5EF4-FFF2-40B4-BE49-F238E27FC236}">
              <a16:creationId xmlns:a16="http://schemas.microsoft.com/office/drawing/2014/main" id="{B471B6D6-E501-4AAB-9089-682498D4ACB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1" name="TextBox 50">
          <a:extLst>
            <a:ext uri="{FF2B5EF4-FFF2-40B4-BE49-F238E27FC236}">
              <a16:creationId xmlns:a16="http://schemas.microsoft.com/office/drawing/2014/main" id="{5225FE10-F04E-44EA-A41E-037A33EC2C7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2" name="TextBox 51">
          <a:extLst>
            <a:ext uri="{FF2B5EF4-FFF2-40B4-BE49-F238E27FC236}">
              <a16:creationId xmlns:a16="http://schemas.microsoft.com/office/drawing/2014/main" id="{3F0F827E-ED1D-4F96-A26B-3A371309758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3" name="TextBox 52">
          <a:extLst>
            <a:ext uri="{FF2B5EF4-FFF2-40B4-BE49-F238E27FC236}">
              <a16:creationId xmlns:a16="http://schemas.microsoft.com/office/drawing/2014/main" id="{7E0D6828-B85C-4F36-AB4E-EDA0273F158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4" name="TextBox 53">
          <a:extLst>
            <a:ext uri="{FF2B5EF4-FFF2-40B4-BE49-F238E27FC236}">
              <a16:creationId xmlns:a16="http://schemas.microsoft.com/office/drawing/2014/main" id="{2DFB0B22-35B2-4585-97F0-4F64F5BD716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5" name="TextBox 54">
          <a:extLst>
            <a:ext uri="{FF2B5EF4-FFF2-40B4-BE49-F238E27FC236}">
              <a16:creationId xmlns:a16="http://schemas.microsoft.com/office/drawing/2014/main" id="{34EDE682-FDDA-454C-B886-8DCE945B339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6" name="TextBox 55">
          <a:extLst>
            <a:ext uri="{FF2B5EF4-FFF2-40B4-BE49-F238E27FC236}">
              <a16:creationId xmlns:a16="http://schemas.microsoft.com/office/drawing/2014/main" id="{F7623ACA-EB71-478E-B857-D27683AF10D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7" name="TextBox 56">
          <a:extLst>
            <a:ext uri="{FF2B5EF4-FFF2-40B4-BE49-F238E27FC236}">
              <a16:creationId xmlns:a16="http://schemas.microsoft.com/office/drawing/2014/main" id="{770D0764-6404-4537-BABB-A5B5D469226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8" name="TextBox 57">
          <a:extLst>
            <a:ext uri="{FF2B5EF4-FFF2-40B4-BE49-F238E27FC236}">
              <a16:creationId xmlns:a16="http://schemas.microsoft.com/office/drawing/2014/main" id="{064553B8-C017-485E-8C81-7D490FB2DFD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39" name="TextBox 58">
          <a:extLst>
            <a:ext uri="{FF2B5EF4-FFF2-40B4-BE49-F238E27FC236}">
              <a16:creationId xmlns:a16="http://schemas.microsoft.com/office/drawing/2014/main" id="{49CEC26F-6B01-4287-9415-76B8D7BD44D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0" name="TextBox 59">
          <a:extLst>
            <a:ext uri="{FF2B5EF4-FFF2-40B4-BE49-F238E27FC236}">
              <a16:creationId xmlns:a16="http://schemas.microsoft.com/office/drawing/2014/main" id="{E66EF183-A483-42B7-872B-E7273172EB3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1" name="TextBox 60">
          <a:extLst>
            <a:ext uri="{FF2B5EF4-FFF2-40B4-BE49-F238E27FC236}">
              <a16:creationId xmlns:a16="http://schemas.microsoft.com/office/drawing/2014/main" id="{9BCE92F8-FE0C-4712-A133-A6E8911B93C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2" name="TextBox 61">
          <a:extLst>
            <a:ext uri="{FF2B5EF4-FFF2-40B4-BE49-F238E27FC236}">
              <a16:creationId xmlns:a16="http://schemas.microsoft.com/office/drawing/2014/main" id="{BB1B1BEA-591A-4EFD-8B98-39CBD5425C7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3" name="TextBox 62">
          <a:extLst>
            <a:ext uri="{FF2B5EF4-FFF2-40B4-BE49-F238E27FC236}">
              <a16:creationId xmlns:a16="http://schemas.microsoft.com/office/drawing/2014/main" id="{D792A329-D8D3-4278-8EFD-4A4162D1083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4" name="TextBox 63">
          <a:extLst>
            <a:ext uri="{FF2B5EF4-FFF2-40B4-BE49-F238E27FC236}">
              <a16:creationId xmlns:a16="http://schemas.microsoft.com/office/drawing/2014/main" id="{5AE745F2-CB11-432F-9EC0-401CF821A26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5" name="TextBox 64">
          <a:extLst>
            <a:ext uri="{FF2B5EF4-FFF2-40B4-BE49-F238E27FC236}">
              <a16:creationId xmlns:a16="http://schemas.microsoft.com/office/drawing/2014/main" id="{EC404137-0259-447F-B502-CC41C50E447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6" name="TextBox 65">
          <a:extLst>
            <a:ext uri="{FF2B5EF4-FFF2-40B4-BE49-F238E27FC236}">
              <a16:creationId xmlns:a16="http://schemas.microsoft.com/office/drawing/2014/main" id="{08464EB2-B245-49DD-BE6A-FC1A95D9F69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7" name="TextBox 66">
          <a:extLst>
            <a:ext uri="{FF2B5EF4-FFF2-40B4-BE49-F238E27FC236}">
              <a16:creationId xmlns:a16="http://schemas.microsoft.com/office/drawing/2014/main" id="{14F1DB05-FAF4-4E52-A41B-6D1689115BA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8" name="TextBox 67">
          <a:extLst>
            <a:ext uri="{FF2B5EF4-FFF2-40B4-BE49-F238E27FC236}">
              <a16:creationId xmlns:a16="http://schemas.microsoft.com/office/drawing/2014/main" id="{1A216F62-D9FE-4F75-BB77-950E2887167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49" name="TextBox 68">
          <a:extLst>
            <a:ext uri="{FF2B5EF4-FFF2-40B4-BE49-F238E27FC236}">
              <a16:creationId xmlns:a16="http://schemas.microsoft.com/office/drawing/2014/main" id="{F33058BE-68D0-4485-AC96-8CD4A34498D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0" name="TextBox 69">
          <a:extLst>
            <a:ext uri="{FF2B5EF4-FFF2-40B4-BE49-F238E27FC236}">
              <a16:creationId xmlns:a16="http://schemas.microsoft.com/office/drawing/2014/main" id="{395B9C2B-9669-4911-BCA3-D9A31BBEA3F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1" name="TextBox 70">
          <a:extLst>
            <a:ext uri="{FF2B5EF4-FFF2-40B4-BE49-F238E27FC236}">
              <a16:creationId xmlns:a16="http://schemas.microsoft.com/office/drawing/2014/main" id="{D9E6801E-BA02-411C-B516-791F8F7D999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2" name="TextBox 71">
          <a:extLst>
            <a:ext uri="{FF2B5EF4-FFF2-40B4-BE49-F238E27FC236}">
              <a16:creationId xmlns:a16="http://schemas.microsoft.com/office/drawing/2014/main" id="{43E879D3-08B2-4112-9C6F-F720183854F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3" name="TextBox 72">
          <a:extLst>
            <a:ext uri="{FF2B5EF4-FFF2-40B4-BE49-F238E27FC236}">
              <a16:creationId xmlns:a16="http://schemas.microsoft.com/office/drawing/2014/main" id="{51BB1987-0481-4E95-B54A-E4A8B56FC64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4" name="TextBox 73">
          <a:extLst>
            <a:ext uri="{FF2B5EF4-FFF2-40B4-BE49-F238E27FC236}">
              <a16:creationId xmlns:a16="http://schemas.microsoft.com/office/drawing/2014/main" id="{BD742CB7-E032-441B-AE41-51260E33771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5" name="TextBox 74">
          <a:extLst>
            <a:ext uri="{FF2B5EF4-FFF2-40B4-BE49-F238E27FC236}">
              <a16:creationId xmlns:a16="http://schemas.microsoft.com/office/drawing/2014/main" id="{A87E1D9B-CE7D-445E-A53D-0059151C17A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6" name="TextBox 75">
          <a:extLst>
            <a:ext uri="{FF2B5EF4-FFF2-40B4-BE49-F238E27FC236}">
              <a16:creationId xmlns:a16="http://schemas.microsoft.com/office/drawing/2014/main" id="{49FB4850-183C-46FB-A43B-64C4457A234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7" name="TextBox 76">
          <a:extLst>
            <a:ext uri="{FF2B5EF4-FFF2-40B4-BE49-F238E27FC236}">
              <a16:creationId xmlns:a16="http://schemas.microsoft.com/office/drawing/2014/main" id="{FA9D8FFB-A6EF-45C5-95C0-6844BD8E726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8" name="TextBox 77">
          <a:extLst>
            <a:ext uri="{FF2B5EF4-FFF2-40B4-BE49-F238E27FC236}">
              <a16:creationId xmlns:a16="http://schemas.microsoft.com/office/drawing/2014/main" id="{FB7316AC-98BE-4D7F-99B2-354DFF149C9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59" name="TextBox 78">
          <a:extLst>
            <a:ext uri="{FF2B5EF4-FFF2-40B4-BE49-F238E27FC236}">
              <a16:creationId xmlns:a16="http://schemas.microsoft.com/office/drawing/2014/main" id="{A840078A-2698-42A6-B989-13D8CAFEC40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0" name="TextBox 79">
          <a:extLst>
            <a:ext uri="{FF2B5EF4-FFF2-40B4-BE49-F238E27FC236}">
              <a16:creationId xmlns:a16="http://schemas.microsoft.com/office/drawing/2014/main" id="{BA63FB8B-4C4A-4317-B900-A66A35B3CA3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1" name="TextBox 80">
          <a:extLst>
            <a:ext uri="{FF2B5EF4-FFF2-40B4-BE49-F238E27FC236}">
              <a16:creationId xmlns:a16="http://schemas.microsoft.com/office/drawing/2014/main" id="{3B5A6A7D-B034-4540-8ADF-0EC3225AFC5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2" name="TextBox 81">
          <a:extLst>
            <a:ext uri="{FF2B5EF4-FFF2-40B4-BE49-F238E27FC236}">
              <a16:creationId xmlns:a16="http://schemas.microsoft.com/office/drawing/2014/main" id="{5DC96582-79B2-4DA3-9246-2D77AF4B004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3" name="TextBox 82">
          <a:extLst>
            <a:ext uri="{FF2B5EF4-FFF2-40B4-BE49-F238E27FC236}">
              <a16:creationId xmlns:a16="http://schemas.microsoft.com/office/drawing/2014/main" id="{43F48589-AA77-49A4-867F-FFB13A070BA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4" name="TextBox 83">
          <a:extLst>
            <a:ext uri="{FF2B5EF4-FFF2-40B4-BE49-F238E27FC236}">
              <a16:creationId xmlns:a16="http://schemas.microsoft.com/office/drawing/2014/main" id="{68B92520-1BED-4E7F-AB97-CF2171058CF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5" name="TextBox 84">
          <a:extLst>
            <a:ext uri="{FF2B5EF4-FFF2-40B4-BE49-F238E27FC236}">
              <a16:creationId xmlns:a16="http://schemas.microsoft.com/office/drawing/2014/main" id="{E14B3F1A-FEAB-4CC4-AC9C-D5DE27083E3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6" name="TextBox 85">
          <a:extLst>
            <a:ext uri="{FF2B5EF4-FFF2-40B4-BE49-F238E27FC236}">
              <a16:creationId xmlns:a16="http://schemas.microsoft.com/office/drawing/2014/main" id="{DC7D42F2-45D7-4716-B974-132F5E9C5CC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7" name="TextBox 86">
          <a:extLst>
            <a:ext uri="{FF2B5EF4-FFF2-40B4-BE49-F238E27FC236}">
              <a16:creationId xmlns:a16="http://schemas.microsoft.com/office/drawing/2014/main" id="{E216C96F-0ABD-4C5F-942C-C626550CE4F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8" name="TextBox 87">
          <a:extLst>
            <a:ext uri="{FF2B5EF4-FFF2-40B4-BE49-F238E27FC236}">
              <a16:creationId xmlns:a16="http://schemas.microsoft.com/office/drawing/2014/main" id="{E0E785F4-2775-4BB4-99F2-06BF3587836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69" name="TextBox 88">
          <a:extLst>
            <a:ext uri="{FF2B5EF4-FFF2-40B4-BE49-F238E27FC236}">
              <a16:creationId xmlns:a16="http://schemas.microsoft.com/office/drawing/2014/main" id="{57ECE5CA-FCE0-4DB5-B7C3-D4342116231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0" name="TextBox 89">
          <a:extLst>
            <a:ext uri="{FF2B5EF4-FFF2-40B4-BE49-F238E27FC236}">
              <a16:creationId xmlns:a16="http://schemas.microsoft.com/office/drawing/2014/main" id="{935147AE-3A6B-45AF-83D4-8F86BA30E27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1" name="TextBox 90">
          <a:extLst>
            <a:ext uri="{FF2B5EF4-FFF2-40B4-BE49-F238E27FC236}">
              <a16:creationId xmlns:a16="http://schemas.microsoft.com/office/drawing/2014/main" id="{A6C507E0-DDA3-4F53-B3E9-2DDE988A581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2" name="TextBox 91">
          <a:extLst>
            <a:ext uri="{FF2B5EF4-FFF2-40B4-BE49-F238E27FC236}">
              <a16:creationId xmlns:a16="http://schemas.microsoft.com/office/drawing/2014/main" id="{1F0D82FF-B30D-486A-89B9-05B73A820A2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3" name="TextBox 92">
          <a:extLst>
            <a:ext uri="{FF2B5EF4-FFF2-40B4-BE49-F238E27FC236}">
              <a16:creationId xmlns:a16="http://schemas.microsoft.com/office/drawing/2014/main" id="{D37886EB-25A8-4BC9-AB5C-278674497C7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4" name="TextBox 93">
          <a:extLst>
            <a:ext uri="{FF2B5EF4-FFF2-40B4-BE49-F238E27FC236}">
              <a16:creationId xmlns:a16="http://schemas.microsoft.com/office/drawing/2014/main" id="{988567E0-386A-4695-A311-84188A4F6B4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5" name="TextBox 94">
          <a:extLst>
            <a:ext uri="{FF2B5EF4-FFF2-40B4-BE49-F238E27FC236}">
              <a16:creationId xmlns:a16="http://schemas.microsoft.com/office/drawing/2014/main" id="{968FDB6A-3845-41E2-B3AA-7E06FA1D8C1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6" name="TextBox 95">
          <a:extLst>
            <a:ext uri="{FF2B5EF4-FFF2-40B4-BE49-F238E27FC236}">
              <a16:creationId xmlns:a16="http://schemas.microsoft.com/office/drawing/2014/main" id="{D4A04D4C-7442-47AD-8531-CD47C2BEE03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7" name="TextBox 96">
          <a:extLst>
            <a:ext uri="{FF2B5EF4-FFF2-40B4-BE49-F238E27FC236}">
              <a16:creationId xmlns:a16="http://schemas.microsoft.com/office/drawing/2014/main" id="{5CDA8461-8947-403B-960F-B5A56891BC0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8" name="TextBox 97">
          <a:extLst>
            <a:ext uri="{FF2B5EF4-FFF2-40B4-BE49-F238E27FC236}">
              <a16:creationId xmlns:a16="http://schemas.microsoft.com/office/drawing/2014/main" id="{BB764E30-8B74-4900-BC67-2A411895522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79" name="TextBox 98">
          <a:extLst>
            <a:ext uri="{FF2B5EF4-FFF2-40B4-BE49-F238E27FC236}">
              <a16:creationId xmlns:a16="http://schemas.microsoft.com/office/drawing/2014/main" id="{D537519D-8244-4BE8-A833-5942F880073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0" name="TextBox 99">
          <a:extLst>
            <a:ext uri="{FF2B5EF4-FFF2-40B4-BE49-F238E27FC236}">
              <a16:creationId xmlns:a16="http://schemas.microsoft.com/office/drawing/2014/main" id="{7E0AD38E-125A-47AA-819B-AA490AACD86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1" name="TextBox 100">
          <a:extLst>
            <a:ext uri="{FF2B5EF4-FFF2-40B4-BE49-F238E27FC236}">
              <a16:creationId xmlns:a16="http://schemas.microsoft.com/office/drawing/2014/main" id="{C62449AE-3C99-4E9B-8D5B-D9C9C28D7D9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2" name="TextBox 101">
          <a:extLst>
            <a:ext uri="{FF2B5EF4-FFF2-40B4-BE49-F238E27FC236}">
              <a16:creationId xmlns:a16="http://schemas.microsoft.com/office/drawing/2014/main" id="{D6214E49-85EA-4150-9515-1A6A9984A5B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3" name="TextBox 102">
          <a:extLst>
            <a:ext uri="{FF2B5EF4-FFF2-40B4-BE49-F238E27FC236}">
              <a16:creationId xmlns:a16="http://schemas.microsoft.com/office/drawing/2014/main" id="{1DAEF46E-51A9-400E-A14A-657203CCAF2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4" name="TextBox 103">
          <a:extLst>
            <a:ext uri="{FF2B5EF4-FFF2-40B4-BE49-F238E27FC236}">
              <a16:creationId xmlns:a16="http://schemas.microsoft.com/office/drawing/2014/main" id="{0CEDBA55-B16E-4AF0-9777-D7E687F5FFA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5" name="TextBox 104">
          <a:extLst>
            <a:ext uri="{FF2B5EF4-FFF2-40B4-BE49-F238E27FC236}">
              <a16:creationId xmlns:a16="http://schemas.microsoft.com/office/drawing/2014/main" id="{0B928E84-FB2A-4B01-90BD-3A22434FB3A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6" name="TextBox 105">
          <a:extLst>
            <a:ext uri="{FF2B5EF4-FFF2-40B4-BE49-F238E27FC236}">
              <a16:creationId xmlns:a16="http://schemas.microsoft.com/office/drawing/2014/main" id="{A13BA8B0-17EE-40FB-886C-A16B1D53C19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7" name="TextBox 106">
          <a:extLst>
            <a:ext uri="{FF2B5EF4-FFF2-40B4-BE49-F238E27FC236}">
              <a16:creationId xmlns:a16="http://schemas.microsoft.com/office/drawing/2014/main" id="{D5ED2BBD-B3FC-438A-A0E2-3BBA8698BF9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8" name="TextBox 107">
          <a:extLst>
            <a:ext uri="{FF2B5EF4-FFF2-40B4-BE49-F238E27FC236}">
              <a16:creationId xmlns:a16="http://schemas.microsoft.com/office/drawing/2014/main" id="{7A8478A9-DDE3-45B8-9635-7961899C6D3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89" name="TextBox 108">
          <a:extLst>
            <a:ext uri="{FF2B5EF4-FFF2-40B4-BE49-F238E27FC236}">
              <a16:creationId xmlns:a16="http://schemas.microsoft.com/office/drawing/2014/main" id="{DC0ECE34-3F5D-4AEF-A89A-198FE43B2F2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0" name="TextBox 109">
          <a:extLst>
            <a:ext uri="{FF2B5EF4-FFF2-40B4-BE49-F238E27FC236}">
              <a16:creationId xmlns:a16="http://schemas.microsoft.com/office/drawing/2014/main" id="{A86FC823-E14D-4D50-979B-57BF8F6E0FE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1" name="TextBox 110">
          <a:extLst>
            <a:ext uri="{FF2B5EF4-FFF2-40B4-BE49-F238E27FC236}">
              <a16:creationId xmlns:a16="http://schemas.microsoft.com/office/drawing/2014/main" id="{8EFFA7EF-E837-4F85-BB44-6B84F3F68B3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2" name="TextBox 111">
          <a:extLst>
            <a:ext uri="{FF2B5EF4-FFF2-40B4-BE49-F238E27FC236}">
              <a16:creationId xmlns:a16="http://schemas.microsoft.com/office/drawing/2014/main" id="{9FA29169-639D-492A-835E-0CF36337D83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3" name="TextBox 112">
          <a:extLst>
            <a:ext uri="{FF2B5EF4-FFF2-40B4-BE49-F238E27FC236}">
              <a16:creationId xmlns:a16="http://schemas.microsoft.com/office/drawing/2014/main" id="{86E89E5D-DD60-497D-B8A5-084F1E94737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4" name="TextBox 113">
          <a:extLst>
            <a:ext uri="{FF2B5EF4-FFF2-40B4-BE49-F238E27FC236}">
              <a16:creationId xmlns:a16="http://schemas.microsoft.com/office/drawing/2014/main" id="{1006AA06-B088-4AB0-A3E2-AA89EC37BDA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5" name="TextBox 114">
          <a:extLst>
            <a:ext uri="{FF2B5EF4-FFF2-40B4-BE49-F238E27FC236}">
              <a16:creationId xmlns:a16="http://schemas.microsoft.com/office/drawing/2014/main" id="{5BC131C2-CD8A-4701-A745-FADCD4D0741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6" name="TextBox 115">
          <a:extLst>
            <a:ext uri="{FF2B5EF4-FFF2-40B4-BE49-F238E27FC236}">
              <a16:creationId xmlns:a16="http://schemas.microsoft.com/office/drawing/2014/main" id="{0DD5F07C-6226-47BC-BABF-0FECBDFB730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7" name="TextBox 116">
          <a:extLst>
            <a:ext uri="{FF2B5EF4-FFF2-40B4-BE49-F238E27FC236}">
              <a16:creationId xmlns:a16="http://schemas.microsoft.com/office/drawing/2014/main" id="{804E174F-3CB9-4A8E-981D-EDB9BD85EA5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8" name="TextBox 117">
          <a:extLst>
            <a:ext uri="{FF2B5EF4-FFF2-40B4-BE49-F238E27FC236}">
              <a16:creationId xmlns:a16="http://schemas.microsoft.com/office/drawing/2014/main" id="{DC89D4BE-CF97-46CB-B78E-1242998E40E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399" name="TextBox 118">
          <a:extLst>
            <a:ext uri="{FF2B5EF4-FFF2-40B4-BE49-F238E27FC236}">
              <a16:creationId xmlns:a16="http://schemas.microsoft.com/office/drawing/2014/main" id="{1AC55226-0308-4E2F-A563-0DF236791C2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0" name="TextBox 119">
          <a:extLst>
            <a:ext uri="{FF2B5EF4-FFF2-40B4-BE49-F238E27FC236}">
              <a16:creationId xmlns:a16="http://schemas.microsoft.com/office/drawing/2014/main" id="{DEFA340B-814A-49DA-87C2-29B3A705317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1" name="TextBox 120">
          <a:extLst>
            <a:ext uri="{FF2B5EF4-FFF2-40B4-BE49-F238E27FC236}">
              <a16:creationId xmlns:a16="http://schemas.microsoft.com/office/drawing/2014/main" id="{DAFE6049-8C23-4AD8-B6CC-266FB26EAE6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2" name="TextBox 121">
          <a:extLst>
            <a:ext uri="{FF2B5EF4-FFF2-40B4-BE49-F238E27FC236}">
              <a16:creationId xmlns:a16="http://schemas.microsoft.com/office/drawing/2014/main" id="{D60D26F4-F84C-45AE-9857-3AAF5A214E8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3" name="TextBox 122">
          <a:extLst>
            <a:ext uri="{FF2B5EF4-FFF2-40B4-BE49-F238E27FC236}">
              <a16:creationId xmlns:a16="http://schemas.microsoft.com/office/drawing/2014/main" id="{83A9771D-8D69-4AA0-96A9-CA27C67496B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4" name="TextBox 123">
          <a:extLst>
            <a:ext uri="{FF2B5EF4-FFF2-40B4-BE49-F238E27FC236}">
              <a16:creationId xmlns:a16="http://schemas.microsoft.com/office/drawing/2014/main" id="{191D47C3-01CE-4C20-A8BF-1D437980640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5" name="TextBox 124">
          <a:extLst>
            <a:ext uri="{FF2B5EF4-FFF2-40B4-BE49-F238E27FC236}">
              <a16:creationId xmlns:a16="http://schemas.microsoft.com/office/drawing/2014/main" id="{C90A8D62-C05D-40DA-A854-E948F851A6D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6" name="TextBox 125">
          <a:extLst>
            <a:ext uri="{FF2B5EF4-FFF2-40B4-BE49-F238E27FC236}">
              <a16:creationId xmlns:a16="http://schemas.microsoft.com/office/drawing/2014/main" id="{A46FDA0A-A317-4ECB-A17E-38DEEDBC79B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7" name="TextBox 126">
          <a:extLst>
            <a:ext uri="{FF2B5EF4-FFF2-40B4-BE49-F238E27FC236}">
              <a16:creationId xmlns:a16="http://schemas.microsoft.com/office/drawing/2014/main" id="{3ACD736E-B739-4F89-A1B1-1B94BEA0537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8" name="TextBox 127">
          <a:extLst>
            <a:ext uri="{FF2B5EF4-FFF2-40B4-BE49-F238E27FC236}">
              <a16:creationId xmlns:a16="http://schemas.microsoft.com/office/drawing/2014/main" id="{14940CA1-4B8F-4C45-86E0-66226CA6560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09" name="TextBox 128">
          <a:extLst>
            <a:ext uri="{FF2B5EF4-FFF2-40B4-BE49-F238E27FC236}">
              <a16:creationId xmlns:a16="http://schemas.microsoft.com/office/drawing/2014/main" id="{CA419AD9-D759-4658-B262-2697862A597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0" name="TextBox 129">
          <a:extLst>
            <a:ext uri="{FF2B5EF4-FFF2-40B4-BE49-F238E27FC236}">
              <a16:creationId xmlns:a16="http://schemas.microsoft.com/office/drawing/2014/main" id="{518E55DB-0D2A-48B7-91DE-AB628A0D3B7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1" name="TextBox 130">
          <a:extLst>
            <a:ext uri="{FF2B5EF4-FFF2-40B4-BE49-F238E27FC236}">
              <a16:creationId xmlns:a16="http://schemas.microsoft.com/office/drawing/2014/main" id="{F9851C5C-6EBD-40D7-9B91-807AF94F1DF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2" name="TextBox 131">
          <a:extLst>
            <a:ext uri="{FF2B5EF4-FFF2-40B4-BE49-F238E27FC236}">
              <a16:creationId xmlns:a16="http://schemas.microsoft.com/office/drawing/2014/main" id="{4DE737C7-5C20-4F0F-9D06-AA7EB5D8A84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3" name="TextBox 132">
          <a:extLst>
            <a:ext uri="{FF2B5EF4-FFF2-40B4-BE49-F238E27FC236}">
              <a16:creationId xmlns:a16="http://schemas.microsoft.com/office/drawing/2014/main" id="{13702167-19BD-4DA8-A473-B64556A6347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4" name="TextBox 133">
          <a:extLst>
            <a:ext uri="{FF2B5EF4-FFF2-40B4-BE49-F238E27FC236}">
              <a16:creationId xmlns:a16="http://schemas.microsoft.com/office/drawing/2014/main" id="{5D6CAC30-8BDB-4D7D-8DE7-14BE4AABDFF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5" name="TextBox 134">
          <a:extLst>
            <a:ext uri="{FF2B5EF4-FFF2-40B4-BE49-F238E27FC236}">
              <a16:creationId xmlns:a16="http://schemas.microsoft.com/office/drawing/2014/main" id="{0890B2C5-DB56-4551-9DB7-4D6F992065F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6" name="TextBox 135">
          <a:extLst>
            <a:ext uri="{FF2B5EF4-FFF2-40B4-BE49-F238E27FC236}">
              <a16:creationId xmlns:a16="http://schemas.microsoft.com/office/drawing/2014/main" id="{B1EAE950-5342-400C-8B88-463FDFC641E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7" name="TextBox 136">
          <a:extLst>
            <a:ext uri="{FF2B5EF4-FFF2-40B4-BE49-F238E27FC236}">
              <a16:creationId xmlns:a16="http://schemas.microsoft.com/office/drawing/2014/main" id="{1F5284D7-9B48-4C03-B921-FED5DC195AA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8" name="TextBox 137">
          <a:extLst>
            <a:ext uri="{FF2B5EF4-FFF2-40B4-BE49-F238E27FC236}">
              <a16:creationId xmlns:a16="http://schemas.microsoft.com/office/drawing/2014/main" id="{EE42F2C0-4DCE-426C-AF12-ABA303A0E72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19" name="TextBox 138">
          <a:extLst>
            <a:ext uri="{FF2B5EF4-FFF2-40B4-BE49-F238E27FC236}">
              <a16:creationId xmlns:a16="http://schemas.microsoft.com/office/drawing/2014/main" id="{B2F6CE2D-5F4D-4D3A-9600-015A2D8BB48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0" name="TextBox 139">
          <a:extLst>
            <a:ext uri="{FF2B5EF4-FFF2-40B4-BE49-F238E27FC236}">
              <a16:creationId xmlns:a16="http://schemas.microsoft.com/office/drawing/2014/main" id="{73C6698F-B479-47AB-AEAF-0D8AA733D8C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1" name="TextBox 140">
          <a:extLst>
            <a:ext uri="{FF2B5EF4-FFF2-40B4-BE49-F238E27FC236}">
              <a16:creationId xmlns:a16="http://schemas.microsoft.com/office/drawing/2014/main" id="{5F75F90C-F7CE-4016-9E80-FD6A0359DF3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2" name="TextBox 141">
          <a:extLst>
            <a:ext uri="{FF2B5EF4-FFF2-40B4-BE49-F238E27FC236}">
              <a16:creationId xmlns:a16="http://schemas.microsoft.com/office/drawing/2014/main" id="{A8C211C4-502B-4042-98EE-A651EEC97E7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3" name="TextBox 142">
          <a:extLst>
            <a:ext uri="{FF2B5EF4-FFF2-40B4-BE49-F238E27FC236}">
              <a16:creationId xmlns:a16="http://schemas.microsoft.com/office/drawing/2014/main" id="{A374CE02-3599-43C1-89F6-BAF00F84003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4" name="TextBox 143">
          <a:extLst>
            <a:ext uri="{FF2B5EF4-FFF2-40B4-BE49-F238E27FC236}">
              <a16:creationId xmlns:a16="http://schemas.microsoft.com/office/drawing/2014/main" id="{CC5F57CE-0B10-4434-B25C-CD337722E92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5" name="TextBox 144">
          <a:extLst>
            <a:ext uri="{FF2B5EF4-FFF2-40B4-BE49-F238E27FC236}">
              <a16:creationId xmlns:a16="http://schemas.microsoft.com/office/drawing/2014/main" id="{36C72F5C-368A-4616-9DDF-DAA9E01AAC0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6" name="TextBox 145">
          <a:extLst>
            <a:ext uri="{FF2B5EF4-FFF2-40B4-BE49-F238E27FC236}">
              <a16:creationId xmlns:a16="http://schemas.microsoft.com/office/drawing/2014/main" id="{DC6E0261-41B7-42F4-A354-79B81289801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7" name="TextBox 146">
          <a:extLst>
            <a:ext uri="{FF2B5EF4-FFF2-40B4-BE49-F238E27FC236}">
              <a16:creationId xmlns:a16="http://schemas.microsoft.com/office/drawing/2014/main" id="{BA3A746D-FD91-4D99-A05E-1B093196F1C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8" name="TextBox 147">
          <a:extLst>
            <a:ext uri="{FF2B5EF4-FFF2-40B4-BE49-F238E27FC236}">
              <a16:creationId xmlns:a16="http://schemas.microsoft.com/office/drawing/2014/main" id="{A6AC2D2F-31F1-4EB5-9A97-A5631AB919B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29" name="TextBox 148">
          <a:extLst>
            <a:ext uri="{FF2B5EF4-FFF2-40B4-BE49-F238E27FC236}">
              <a16:creationId xmlns:a16="http://schemas.microsoft.com/office/drawing/2014/main" id="{2C766D70-5D4B-4410-9BB8-2CD661264F8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0" name="TextBox 149">
          <a:extLst>
            <a:ext uri="{FF2B5EF4-FFF2-40B4-BE49-F238E27FC236}">
              <a16:creationId xmlns:a16="http://schemas.microsoft.com/office/drawing/2014/main" id="{A5522E4A-A484-4F45-AD62-302104575C9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1" name="TextBox 150">
          <a:extLst>
            <a:ext uri="{FF2B5EF4-FFF2-40B4-BE49-F238E27FC236}">
              <a16:creationId xmlns:a16="http://schemas.microsoft.com/office/drawing/2014/main" id="{96038E03-73A7-44E6-A0CA-1F33CC30733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2" name="TextBox 151">
          <a:extLst>
            <a:ext uri="{FF2B5EF4-FFF2-40B4-BE49-F238E27FC236}">
              <a16:creationId xmlns:a16="http://schemas.microsoft.com/office/drawing/2014/main" id="{4C43637A-C8CC-44B8-8884-107D1D6FC33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3" name="TextBox 152">
          <a:extLst>
            <a:ext uri="{FF2B5EF4-FFF2-40B4-BE49-F238E27FC236}">
              <a16:creationId xmlns:a16="http://schemas.microsoft.com/office/drawing/2014/main" id="{D3EB0599-459C-4783-ACC6-36BE53E1E18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4" name="TextBox 153">
          <a:extLst>
            <a:ext uri="{FF2B5EF4-FFF2-40B4-BE49-F238E27FC236}">
              <a16:creationId xmlns:a16="http://schemas.microsoft.com/office/drawing/2014/main" id="{A5F42335-109D-44AA-BBEF-B7A8D7752E0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5" name="TextBox 154">
          <a:extLst>
            <a:ext uri="{FF2B5EF4-FFF2-40B4-BE49-F238E27FC236}">
              <a16:creationId xmlns:a16="http://schemas.microsoft.com/office/drawing/2014/main" id="{5320F89E-DEAC-4CD9-9590-9E722A9F288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6" name="TextBox 155">
          <a:extLst>
            <a:ext uri="{FF2B5EF4-FFF2-40B4-BE49-F238E27FC236}">
              <a16:creationId xmlns:a16="http://schemas.microsoft.com/office/drawing/2014/main" id="{EF6EC92A-E994-438E-BC6C-3E19761D614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7" name="TextBox 156">
          <a:extLst>
            <a:ext uri="{FF2B5EF4-FFF2-40B4-BE49-F238E27FC236}">
              <a16:creationId xmlns:a16="http://schemas.microsoft.com/office/drawing/2014/main" id="{1E03554F-11A2-4D75-A309-056D0A4948F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8" name="TextBox 157">
          <a:extLst>
            <a:ext uri="{FF2B5EF4-FFF2-40B4-BE49-F238E27FC236}">
              <a16:creationId xmlns:a16="http://schemas.microsoft.com/office/drawing/2014/main" id="{66B47EC3-BD8D-4096-BE1B-F393471AAC7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39" name="TextBox 158">
          <a:extLst>
            <a:ext uri="{FF2B5EF4-FFF2-40B4-BE49-F238E27FC236}">
              <a16:creationId xmlns:a16="http://schemas.microsoft.com/office/drawing/2014/main" id="{9B7334FE-02C8-4E63-B963-686BC9F5299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0" name="TextBox 159">
          <a:extLst>
            <a:ext uri="{FF2B5EF4-FFF2-40B4-BE49-F238E27FC236}">
              <a16:creationId xmlns:a16="http://schemas.microsoft.com/office/drawing/2014/main" id="{D4796F91-809F-4ECD-A027-34101A74261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1" name="TextBox 160">
          <a:extLst>
            <a:ext uri="{FF2B5EF4-FFF2-40B4-BE49-F238E27FC236}">
              <a16:creationId xmlns:a16="http://schemas.microsoft.com/office/drawing/2014/main" id="{885CF0E8-E5F8-4CA0-87A9-CCFF8FC45FB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2" name="TextBox 161">
          <a:extLst>
            <a:ext uri="{FF2B5EF4-FFF2-40B4-BE49-F238E27FC236}">
              <a16:creationId xmlns:a16="http://schemas.microsoft.com/office/drawing/2014/main" id="{A236AB21-1D5E-49D1-B25E-8363DCB63D5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3" name="TextBox 162">
          <a:extLst>
            <a:ext uri="{FF2B5EF4-FFF2-40B4-BE49-F238E27FC236}">
              <a16:creationId xmlns:a16="http://schemas.microsoft.com/office/drawing/2014/main" id="{B787934C-AC89-4EAA-A8A6-C6865BF856F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4" name="TextBox 163">
          <a:extLst>
            <a:ext uri="{FF2B5EF4-FFF2-40B4-BE49-F238E27FC236}">
              <a16:creationId xmlns:a16="http://schemas.microsoft.com/office/drawing/2014/main" id="{CA0EE299-C7C4-43DB-A042-D324A08354D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5" name="TextBox 164">
          <a:extLst>
            <a:ext uri="{FF2B5EF4-FFF2-40B4-BE49-F238E27FC236}">
              <a16:creationId xmlns:a16="http://schemas.microsoft.com/office/drawing/2014/main" id="{14ABA8FE-B9E5-4BE1-B4B7-7F230ABCE50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6" name="TextBox 165">
          <a:extLst>
            <a:ext uri="{FF2B5EF4-FFF2-40B4-BE49-F238E27FC236}">
              <a16:creationId xmlns:a16="http://schemas.microsoft.com/office/drawing/2014/main" id="{AEBFB61D-B504-46AB-9545-AFDB0543FBC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7" name="TextBox 166">
          <a:extLst>
            <a:ext uri="{FF2B5EF4-FFF2-40B4-BE49-F238E27FC236}">
              <a16:creationId xmlns:a16="http://schemas.microsoft.com/office/drawing/2014/main" id="{5DF7A37A-0E59-494A-B292-74425F1FECA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8" name="TextBox 167">
          <a:extLst>
            <a:ext uri="{FF2B5EF4-FFF2-40B4-BE49-F238E27FC236}">
              <a16:creationId xmlns:a16="http://schemas.microsoft.com/office/drawing/2014/main" id="{6AE2B9D2-8EF8-4729-AA50-5C4E12A8FEA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49" name="TextBox 168">
          <a:extLst>
            <a:ext uri="{FF2B5EF4-FFF2-40B4-BE49-F238E27FC236}">
              <a16:creationId xmlns:a16="http://schemas.microsoft.com/office/drawing/2014/main" id="{061933CD-EC7E-439C-98F6-2E4C49F88D5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0" name="TextBox 169">
          <a:extLst>
            <a:ext uri="{FF2B5EF4-FFF2-40B4-BE49-F238E27FC236}">
              <a16:creationId xmlns:a16="http://schemas.microsoft.com/office/drawing/2014/main" id="{26B8069D-A8AB-473E-9273-DAF10C537DA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1" name="TextBox 170">
          <a:extLst>
            <a:ext uri="{FF2B5EF4-FFF2-40B4-BE49-F238E27FC236}">
              <a16:creationId xmlns:a16="http://schemas.microsoft.com/office/drawing/2014/main" id="{7A814812-3C80-4597-AF45-577D811D682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2" name="TextBox 171">
          <a:extLst>
            <a:ext uri="{FF2B5EF4-FFF2-40B4-BE49-F238E27FC236}">
              <a16:creationId xmlns:a16="http://schemas.microsoft.com/office/drawing/2014/main" id="{9C674ECD-E608-41F7-8602-D580FC7EAF2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3" name="TextBox 172">
          <a:extLst>
            <a:ext uri="{FF2B5EF4-FFF2-40B4-BE49-F238E27FC236}">
              <a16:creationId xmlns:a16="http://schemas.microsoft.com/office/drawing/2014/main" id="{DB70837B-C7B9-4A12-98AA-3C7675E071C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4" name="TextBox 173">
          <a:extLst>
            <a:ext uri="{FF2B5EF4-FFF2-40B4-BE49-F238E27FC236}">
              <a16:creationId xmlns:a16="http://schemas.microsoft.com/office/drawing/2014/main" id="{7416E40F-19C6-4F2C-B7E7-168DC6960E6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5" name="TextBox 174">
          <a:extLst>
            <a:ext uri="{FF2B5EF4-FFF2-40B4-BE49-F238E27FC236}">
              <a16:creationId xmlns:a16="http://schemas.microsoft.com/office/drawing/2014/main" id="{D65FA7ED-0D49-402F-927B-4E257B4E7BF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6" name="TextBox 175">
          <a:extLst>
            <a:ext uri="{FF2B5EF4-FFF2-40B4-BE49-F238E27FC236}">
              <a16:creationId xmlns:a16="http://schemas.microsoft.com/office/drawing/2014/main" id="{9FFCF77F-7F3D-4D0A-AC90-E5C6EEDA6DB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7" name="TextBox 176">
          <a:extLst>
            <a:ext uri="{FF2B5EF4-FFF2-40B4-BE49-F238E27FC236}">
              <a16:creationId xmlns:a16="http://schemas.microsoft.com/office/drawing/2014/main" id="{063634DA-011A-4EDD-AF93-BA8364FBC6A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8" name="TextBox 177">
          <a:extLst>
            <a:ext uri="{FF2B5EF4-FFF2-40B4-BE49-F238E27FC236}">
              <a16:creationId xmlns:a16="http://schemas.microsoft.com/office/drawing/2014/main" id="{487F4656-2244-4885-8255-B840A3F352F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59" name="TextBox 178">
          <a:extLst>
            <a:ext uri="{FF2B5EF4-FFF2-40B4-BE49-F238E27FC236}">
              <a16:creationId xmlns:a16="http://schemas.microsoft.com/office/drawing/2014/main" id="{31768D52-C7C5-4730-B69C-0559D2C645D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0" name="TextBox 179">
          <a:extLst>
            <a:ext uri="{FF2B5EF4-FFF2-40B4-BE49-F238E27FC236}">
              <a16:creationId xmlns:a16="http://schemas.microsoft.com/office/drawing/2014/main" id="{797EE2E0-4D06-4AE0-9232-16A919EB141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1" name="TextBox 180">
          <a:extLst>
            <a:ext uri="{FF2B5EF4-FFF2-40B4-BE49-F238E27FC236}">
              <a16:creationId xmlns:a16="http://schemas.microsoft.com/office/drawing/2014/main" id="{7D734608-DBAA-490E-B924-15152C826DD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2" name="TextBox 181">
          <a:extLst>
            <a:ext uri="{FF2B5EF4-FFF2-40B4-BE49-F238E27FC236}">
              <a16:creationId xmlns:a16="http://schemas.microsoft.com/office/drawing/2014/main" id="{C420BB54-D97E-417B-BAAA-84431BE1C34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3" name="TextBox 182">
          <a:extLst>
            <a:ext uri="{FF2B5EF4-FFF2-40B4-BE49-F238E27FC236}">
              <a16:creationId xmlns:a16="http://schemas.microsoft.com/office/drawing/2014/main" id="{4905D01D-EA42-4648-90DA-ED9DDBFCFBC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4" name="TextBox 183">
          <a:extLst>
            <a:ext uri="{FF2B5EF4-FFF2-40B4-BE49-F238E27FC236}">
              <a16:creationId xmlns:a16="http://schemas.microsoft.com/office/drawing/2014/main" id="{D92E19EA-537F-4FF0-827B-1998775C133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5" name="TextBox 184">
          <a:extLst>
            <a:ext uri="{FF2B5EF4-FFF2-40B4-BE49-F238E27FC236}">
              <a16:creationId xmlns:a16="http://schemas.microsoft.com/office/drawing/2014/main" id="{F188D81A-5096-4BF5-9BEA-B28075F9A16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6" name="TextBox 185">
          <a:extLst>
            <a:ext uri="{FF2B5EF4-FFF2-40B4-BE49-F238E27FC236}">
              <a16:creationId xmlns:a16="http://schemas.microsoft.com/office/drawing/2014/main" id="{1BE4B9C6-D9D8-4A62-9152-EFD75E1B9BC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7" name="TextBox 186">
          <a:extLst>
            <a:ext uri="{FF2B5EF4-FFF2-40B4-BE49-F238E27FC236}">
              <a16:creationId xmlns:a16="http://schemas.microsoft.com/office/drawing/2014/main" id="{A43E2A1C-2A9A-4603-81C6-F356A15D5A4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8" name="TextBox 187">
          <a:extLst>
            <a:ext uri="{FF2B5EF4-FFF2-40B4-BE49-F238E27FC236}">
              <a16:creationId xmlns:a16="http://schemas.microsoft.com/office/drawing/2014/main" id="{EB40DAA2-382A-41ED-AB18-44805B14476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69" name="TextBox 188">
          <a:extLst>
            <a:ext uri="{FF2B5EF4-FFF2-40B4-BE49-F238E27FC236}">
              <a16:creationId xmlns:a16="http://schemas.microsoft.com/office/drawing/2014/main" id="{E307FC9B-5013-4EAE-9E66-120A01BC376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0" name="TextBox 189">
          <a:extLst>
            <a:ext uri="{FF2B5EF4-FFF2-40B4-BE49-F238E27FC236}">
              <a16:creationId xmlns:a16="http://schemas.microsoft.com/office/drawing/2014/main" id="{CB1389D7-C4B7-4435-9FBE-72EF6122801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1" name="TextBox 190">
          <a:extLst>
            <a:ext uri="{FF2B5EF4-FFF2-40B4-BE49-F238E27FC236}">
              <a16:creationId xmlns:a16="http://schemas.microsoft.com/office/drawing/2014/main" id="{8CEAFF3A-02CC-40FC-B149-F6F5239A6AC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2" name="TextBox 191">
          <a:extLst>
            <a:ext uri="{FF2B5EF4-FFF2-40B4-BE49-F238E27FC236}">
              <a16:creationId xmlns:a16="http://schemas.microsoft.com/office/drawing/2014/main" id="{E8EB344F-6006-4DCA-8201-6F6A653D3B6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3" name="TextBox 192">
          <a:extLst>
            <a:ext uri="{FF2B5EF4-FFF2-40B4-BE49-F238E27FC236}">
              <a16:creationId xmlns:a16="http://schemas.microsoft.com/office/drawing/2014/main" id="{78523A8A-42AC-4D0E-9E42-7FC81727B86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4" name="TextBox 193">
          <a:extLst>
            <a:ext uri="{FF2B5EF4-FFF2-40B4-BE49-F238E27FC236}">
              <a16:creationId xmlns:a16="http://schemas.microsoft.com/office/drawing/2014/main" id="{15130C8D-DDAF-4542-A491-E021A91E0AB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5" name="TextBox 194">
          <a:extLst>
            <a:ext uri="{FF2B5EF4-FFF2-40B4-BE49-F238E27FC236}">
              <a16:creationId xmlns:a16="http://schemas.microsoft.com/office/drawing/2014/main" id="{A2004727-3BC1-4656-BFFA-49508BC7A1D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6" name="TextBox 195">
          <a:extLst>
            <a:ext uri="{FF2B5EF4-FFF2-40B4-BE49-F238E27FC236}">
              <a16:creationId xmlns:a16="http://schemas.microsoft.com/office/drawing/2014/main" id="{D838370E-C3D8-4729-9ED5-34CFA19DE67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7" name="TextBox 196">
          <a:extLst>
            <a:ext uri="{FF2B5EF4-FFF2-40B4-BE49-F238E27FC236}">
              <a16:creationId xmlns:a16="http://schemas.microsoft.com/office/drawing/2014/main" id="{105A15D1-ECE4-416F-A809-CDB80C981C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8" name="TextBox 197">
          <a:extLst>
            <a:ext uri="{FF2B5EF4-FFF2-40B4-BE49-F238E27FC236}">
              <a16:creationId xmlns:a16="http://schemas.microsoft.com/office/drawing/2014/main" id="{D3512F4C-6F4E-49BD-9B7E-08C926A513D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79" name="TextBox 198">
          <a:extLst>
            <a:ext uri="{FF2B5EF4-FFF2-40B4-BE49-F238E27FC236}">
              <a16:creationId xmlns:a16="http://schemas.microsoft.com/office/drawing/2014/main" id="{EB2BDA27-D231-4195-8B5C-203126C9DE3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0" name="TextBox 199">
          <a:extLst>
            <a:ext uri="{FF2B5EF4-FFF2-40B4-BE49-F238E27FC236}">
              <a16:creationId xmlns:a16="http://schemas.microsoft.com/office/drawing/2014/main" id="{478212A9-7F53-4535-BB46-7FF7CCB0D7F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1" name="TextBox 200">
          <a:extLst>
            <a:ext uri="{FF2B5EF4-FFF2-40B4-BE49-F238E27FC236}">
              <a16:creationId xmlns:a16="http://schemas.microsoft.com/office/drawing/2014/main" id="{DB61A691-E427-4B8B-A8F6-DA99BB23766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2" name="TextBox 201">
          <a:extLst>
            <a:ext uri="{FF2B5EF4-FFF2-40B4-BE49-F238E27FC236}">
              <a16:creationId xmlns:a16="http://schemas.microsoft.com/office/drawing/2014/main" id="{6F69066B-BD5A-44EA-AFAB-6BE9F4F4E22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3" name="TextBox 202">
          <a:extLst>
            <a:ext uri="{FF2B5EF4-FFF2-40B4-BE49-F238E27FC236}">
              <a16:creationId xmlns:a16="http://schemas.microsoft.com/office/drawing/2014/main" id="{157CB22D-260F-4F4D-A8D7-12034CE7910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4" name="TextBox 203">
          <a:extLst>
            <a:ext uri="{FF2B5EF4-FFF2-40B4-BE49-F238E27FC236}">
              <a16:creationId xmlns:a16="http://schemas.microsoft.com/office/drawing/2014/main" id="{605493A7-713B-41F5-9F75-893F7298744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5" name="TextBox 204">
          <a:extLst>
            <a:ext uri="{FF2B5EF4-FFF2-40B4-BE49-F238E27FC236}">
              <a16:creationId xmlns:a16="http://schemas.microsoft.com/office/drawing/2014/main" id="{3335AB02-D02B-4166-BFCE-492826DCD73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6" name="TextBox 205">
          <a:extLst>
            <a:ext uri="{FF2B5EF4-FFF2-40B4-BE49-F238E27FC236}">
              <a16:creationId xmlns:a16="http://schemas.microsoft.com/office/drawing/2014/main" id="{27CA4632-478C-4BFA-999A-5ACC9D54882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7" name="TextBox 206">
          <a:extLst>
            <a:ext uri="{FF2B5EF4-FFF2-40B4-BE49-F238E27FC236}">
              <a16:creationId xmlns:a16="http://schemas.microsoft.com/office/drawing/2014/main" id="{5B3D85F8-F386-4E6A-91AF-B838CB3A052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8" name="TextBox 207">
          <a:extLst>
            <a:ext uri="{FF2B5EF4-FFF2-40B4-BE49-F238E27FC236}">
              <a16:creationId xmlns:a16="http://schemas.microsoft.com/office/drawing/2014/main" id="{C9743C89-03B4-4621-8D99-3C76634573A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89" name="TextBox 208">
          <a:extLst>
            <a:ext uri="{FF2B5EF4-FFF2-40B4-BE49-F238E27FC236}">
              <a16:creationId xmlns:a16="http://schemas.microsoft.com/office/drawing/2014/main" id="{5DF2F36D-E73C-4C9D-BC36-6D05B898D15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0" name="TextBox 209">
          <a:extLst>
            <a:ext uri="{FF2B5EF4-FFF2-40B4-BE49-F238E27FC236}">
              <a16:creationId xmlns:a16="http://schemas.microsoft.com/office/drawing/2014/main" id="{EA8B5CB4-39DA-45EE-AB47-1BB42A375AB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1" name="TextBox 210">
          <a:extLst>
            <a:ext uri="{FF2B5EF4-FFF2-40B4-BE49-F238E27FC236}">
              <a16:creationId xmlns:a16="http://schemas.microsoft.com/office/drawing/2014/main" id="{2FF2EFB2-0BA0-41F8-8FC1-A769D8D244B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2" name="TextBox 211">
          <a:extLst>
            <a:ext uri="{FF2B5EF4-FFF2-40B4-BE49-F238E27FC236}">
              <a16:creationId xmlns:a16="http://schemas.microsoft.com/office/drawing/2014/main" id="{FDF14224-A34F-44BB-B49B-2365806EF57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3" name="TextBox 212">
          <a:extLst>
            <a:ext uri="{FF2B5EF4-FFF2-40B4-BE49-F238E27FC236}">
              <a16:creationId xmlns:a16="http://schemas.microsoft.com/office/drawing/2014/main" id="{4303D21D-D4DB-4964-B3AB-39EB5837511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4" name="TextBox 213">
          <a:extLst>
            <a:ext uri="{FF2B5EF4-FFF2-40B4-BE49-F238E27FC236}">
              <a16:creationId xmlns:a16="http://schemas.microsoft.com/office/drawing/2014/main" id="{FC5FC1B2-5904-4DC0-83C2-345EB33F150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5" name="TextBox 214">
          <a:extLst>
            <a:ext uri="{FF2B5EF4-FFF2-40B4-BE49-F238E27FC236}">
              <a16:creationId xmlns:a16="http://schemas.microsoft.com/office/drawing/2014/main" id="{9E7DAB64-9881-4B3F-B552-BA5E4AFD330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6" name="TextBox 215">
          <a:extLst>
            <a:ext uri="{FF2B5EF4-FFF2-40B4-BE49-F238E27FC236}">
              <a16:creationId xmlns:a16="http://schemas.microsoft.com/office/drawing/2014/main" id="{001108CD-CB34-461C-8937-0AF8FB1D060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7" name="TextBox 216">
          <a:extLst>
            <a:ext uri="{FF2B5EF4-FFF2-40B4-BE49-F238E27FC236}">
              <a16:creationId xmlns:a16="http://schemas.microsoft.com/office/drawing/2014/main" id="{86C49C96-6D1F-45FB-8D10-FC4AC5DA12A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8" name="TextBox 217">
          <a:extLst>
            <a:ext uri="{FF2B5EF4-FFF2-40B4-BE49-F238E27FC236}">
              <a16:creationId xmlns:a16="http://schemas.microsoft.com/office/drawing/2014/main" id="{3D31D636-DE23-434B-9BD8-B8A71531556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499" name="TextBox 218">
          <a:extLst>
            <a:ext uri="{FF2B5EF4-FFF2-40B4-BE49-F238E27FC236}">
              <a16:creationId xmlns:a16="http://schemas.microsoft.com/office/drawing/2014/main" id="{7A92CD80-7DF9-46C7-914C-E7A2E0E1E91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0" name="TextBox 219">
          <a:extLst>
            <a:ext uri="{FF2B5EF4-FFF2-40B4-BE49-F238E27FC236}">
              <a16:creationId xmlns:a16="http://schemas.microsoft.com/office/drawing/2014/main" id="{A6CB19CF-9BD0-4789-BE6E-AEC0CC8303A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1" name="TextBox 220">
          <a:extLst>
            <a:ext uri="{FF2B5EF4-FFF2-40B4-BE49-F238E27FC236}">
              <a16:creationId xmlns:a16="http://schemas.microsoft.com/office/drawing/2014/main" id="{A92F1DAD-4591-4548-B9F2-87099400ED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2" name="TextBox 221">
          <a:extLst>
            <a:ext uri="{FF2B5EF4-FFF2-40B4-BE49-F238E27FC236}">
              <a16:creationId xmlns:a16="http://schemas.microsoft.com/office/drawing/2014/main" id="{5A3FA2A5-5FA4-4BDD-BC30-541F14D4BA2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3" name="TextBox 222">
          <a:extLst>
            <a:ext uri="{FF2B5EF4-FFF2-40B4-BE49-F238E27FC236}">
              <a16:creationId xmlns:a16="http://schemas.microsoft.com/office/drawing/2014/main" id="{1F4E6085-556F-4F16-B2A9-30BD072079A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4" name="TextBox 223">
          <a:extLst>
            <a:ext uri="{FF2B5EF4-FFF2-40B4-BE49-F238E27FC236}">
              <a16:creationId xmlns:a16="http://schemas.microsoft.com/office/drawing/2014/main" id="{162C5E1D-D516-4160-83B6-AEF0CA87916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5" name="TextBox 224">
          <a:extLst>
            <a:ext uri="{FF2B5EF4-FFF2-40B4-BE49-F238E27FC236}">
              <a16:creationId xmlns:a16="http://schemas.microsoft.com/office/drawing/2014/main" id="{A2301F43-5F30-4084-AD7B-BC4E8A88D8C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6" name="TextBox 225">
          <a:extLst>
            <a:ext uri="{FF2B5EF4-FFF2-40B4-BE49-F238E27FC236}">
              <a16:creationId xmlns:a16="http://schemas.microsoft.com/office/drawing/2014/main" id="{8F968F32-81AB-4E09-AC0E-3977CE01834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7" name="TextBox 226">
          <a:extLst>
            <a:ext uri="{FF2B5EF4-FFF2-40B4-BE49-F238E27FC236}">
              <a16:creationId xmlns:a16="http://schemas.microsoft.com/office/drawing/2014/main" id="{737E76A2-60A6-40E8-829C-B97E52F9D13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8" name="TextBox 227">
          <a:extLst>
            <a:ext uri="{FF2B5EF4-FFF2-40B4-BE49-F238E27FC236}">
              <a16:creationId xmlns:a16="http://schemas.microsoft.com/office/drawing/2014/main" id="{82D5934A-56DC-4F3B-A19E-8BE28A72D71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09" name="TextBox 228">
          <a:extLst>
            <a:ext uri="{FF2B5EF4-FFF2-40B4-BE49-F238E27FC236}">
              <a16:creationId xmlns:a16="http://schemas.microsoft.com/office/drawing/2014/main" id="{ABF9FD20-9418-441E-B804-8CA1A70104A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0" name="TextBox 229">
          <a:extLst>
            <a:ext uri="{FF2B5EF4-FFF2-40B4-BE49-F238E27FC236}">
              <a16:creationId xmlns:a16="http://schemas.microsoft.com/office/drawing/2014/main" id="{3DCA5F41-7334-407C-A233-C3D94B1C458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1" name="TextBox 230">
          <a:extLst>
            <a:ext uri="{FF2B5EF4-FFF2-40B4-BE49-F238E27FC236}">
              <a16:creationId xmlns:a16="http://schemas.microsoft.com/office/drawing/2014/main" id="{0E87507C-260D-4FE2-A6DF-19D7657D232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2" name="TextBox 231">
          <a:extLst>
            <a:ext uri="{FF2B5EF4-FFF2-40B4-BE49-F238E27FC236}">
              <a16:creationId xmlns:a16="http://schemas.microsoft.com/office/drawing/2014/main" id="{2D38F720-0BA8-44BC-9D46-39FD01EEBBC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3" name="TextBox 232">
          <a:extLst>
            <a:ext uri="{FF2B5EF4-FFF2-40B4-BE49-F238E27FC236}">
              <a16:creationId xmlns:a16="http://schemas.microsoft.com/office/drawing/2014/main" id="{83BB1D28-3530-4C20-A8B4-CA9B34C387E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4" name="TextBox 233">
          <a:extLst>
            <a:ext uri="{FF2B5EF4-FFF2-40B4-BE49-F238E27FC236}">
              <a16:creationId xmlns:a16="http://schemas.microsoft.com/office/drawing/2014/main" id="{655E863F-AF97-4AA4-B4B3-6411864CA5F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5" name="TextBox 234">
          <a:extLst>
            <a:ext uri="{FF2B5EF4-FFF2-40B4-BE49-F238E27FC236}">
              <a16:creationId xmlns:a16="http://schemas.microsoft.com/office/drawing/2014/main" id="{76B49823-C6A8-44EE-83C0-07FD78836AA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6" name="TextBox 235">
          <a:extLst>
            <a:ext uri="{FF2B5EF4-FFF2-40B4-BE49-F238E27FC236}">
              <a16:creationId xmlns:a16="http://schemas.microsoft.com/office/drawing/2014/main" id="{F03BD068-C3F4-47FD-9896-E48EA1FF554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7" name="TextBox 236">
          <a:extLst>
            <a:ext uri="{FF2B5EF4-FFF2-40B4-BE49-F238E27FC236}">
              <a16:creationId xmlns:a16="http://schemas.microsoft.com/office/drawing/2014/main" id="{0F56A1E4-05ED-4F41-8096-06C7E5B4BF6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8" name="TextBox 237">
          <a:extLst>
            <a:ext uri="{FF2B5EF4-FFF2-40B4-BE49-F238E27FC236}">
              <a16:creationId xmlns:a16="http://schemas.microsoft.com/office/drawing/2014/main" id="{7198D13E-C2F1-452B-B530-35A63179022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19" name="TextBox 238">
          <a:extLst>
            <a:ext uri="{FF2B5EF4-FFF2-40B4-BE49-F238E27FC236}">
              <a16:creationId xmlns:a16="http://schemas.microsoft.com/office/drawing/2014/main" id="{71A98EFA-488B-490F-BE04-80BFBEF6DBA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0" name="TextBox 239">
          <a:extLst>
            <a:ext uri="{FF2B5EF4-FFF2-40B4-BE49-F238E27FC236}">
              <a16:creationId xmlns:a16="http://schemas.microsoft.com/office/drawing/2014/main" id="{C24E2BC8-1DAD-48B0-8328-3CBF8DC86A8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1" name="TextBox 240">
          <a:extLst>
            <a:ext uri="{FF2B5EF4-FFF2-40B4-BE49-F238E27FC236}">
              <a16:creationId xmlns:a16="http://schemas.microsoft.com/office/drawing/2014/main" id="{10570D5F-4402-4BA9-9F66-34B5C0181E1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2" name="TextBox 241">
          <a:extLst>
            <a:ext uri="{FF2B5EF4-FFF2-40B4-BE49-F238E27FC236}">
              <a16:creationId xmlns:a16="http://schemas.microsoft.com/office/drawing/2014/main" id="{49D66D96-5C92-4933-BE9F-E8F91D387A7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3" name="TextBox 242">
          <a:extLst>
            <a:ext uri="{FF2B5EF4-FFF2-40B4-BE49-F238E27FC236}">
              <a16:creationId xmlns:a16="http://schemas.microsoft.com/office/drawing/2014/main" id="{3FC0541F-EA05-422F-A858-6B4DEFA811F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4" name="TextBox 243">
          <a:extLst>
            <a:ext uri="{FF2B5EF4-FFF2-40B4-BE49-F238E27FC236}">
              <a16:creationId xmlns:a16="http://schemas.microsoft.com/office/drawing/2014/main" id="{FCBAFB2D-AAAE-49B5-A8D2-86F8F54E869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5" name="TextBox 244">
          <a:extLst>
            <a:ext uri="{FF2B5EF4-FFF2-40B4-BE49-F238E27FC236}">
              <a16:creationId xmlns:a16="http://schemas.microsoft.com/office/drawing/2014/main" id="{D76DED27-0631-4D5F-9AD1-50EB56F7E91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6" name="TextBox 245">
          <a:extLst>
            <a:ext uri="{FF2B5EF4-FFF2-40B4-BE49-F238E27FC236}">
              <a16:creationId xmlns:a16="http://schemas.microsoft.com/office/drawing/2014/main" id="{0606B48B-CF8A-4269-98F7-6E8FA097259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7" name="TextBox 246">
          <a:extLst>
            <a:ext uri="{FF2B5EF4-FFF2-40B4-BE49-F238E27FC236}">
              <a16:creationId xmlns:a16="http://schemas.microsoft.com/office/drawing/2014/main" id="{7F05C7BC-EB95-4ABA-A570-50E0020685A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8" name="TextBox 247">
          <a:extLst>
            <a:ext uri="{FF2B5EF4-FFF2-40B4-BE49-F238E27FC236}">
              <a16:creationId xmlns:a16="http://schemas.microsoft.com/office/drawing/2014/main" id="{E51823F6-43F1-4848-84F7-8AD9086E21E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29" name="TextBox 248">
          <a:extLst>
            <a:ext uri="{FF2B5EF4-FFF2-40B4-BE49-F238E27FC236}">
              <a16:creationId xmlns:a16="http://schemas.microsoft.com/office/drawing/2014/main" id="{AE028792-A46B-43AD-B06A-2E6B282F01A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0" name="TextBox 249">
          <a:extLst>
            <a:ext uri="{FF2B5EF4-FFF2-40B4-BE49-F238E27FC236}">
              <a16:creationId xmlns:a16="http://schemas.microsoft.com/office/drawing/2014/main" id="{94151806-EAA5-4611-B112-AB6D8ABECCC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1" name="TextBox 250">
          <a:extLst>
            <a:ext uri="{FF2B5EF4-FFF2-40B4-BE49-F238E27FC236}">
              <a16:creationId xmlns:a16="http://schemas.microsoft.com/office/drawing/2014/main" id="{F31B228D-4467-48BE-8C39-EC38A100CD6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2" name="TextBox 251">
          <a:extLst>
            <a:ext uri="{FF2B5EF4-FFF2-40B4-BE49-F238E27FC236}">
              <a16:creationId xmlns:a16="http://schemas.microsoft.com/office/drawing/2014/main" id="{858AD3D2-9B69-44EE-B833-226A7583A95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3" name="TextBox 252">
          <a:extLst>
            <a:ext uri="{FF2B5EF4-FFF2-40B4-BE49-F238E27FC236}">
              <a16:creationId xmlns:a16="http://schemas.microsoft.com/office/drawing/2014/main" id="{AE4A9C63-F117-459C-A241-A41B203251A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4" name="TextBox 253">
          <a:extLst>
            <a:ext uri="{FF2B5EF4-FFF2-40B4-BE49-F238E27FC236}">
              <a16:creationId xmlns:a16="http://schemas.microsoft.com/office/drawing/2014/main" id="{9E9903B8-155D-4C73-AFE0-B8F4E577A91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5" name="TextBox 254">
          <a:extLst>
            <a:ext uri="{FF2B5EF4-FFF2-40B4-BE49-F238E27FC236}">
              <a16:creationId xmlns:a16="http://schemas.microsoft.com/office/drawing/2014/main" id="{151CF617-F21A-44CF-9043-776E40069CA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6" name="TextBox 255">
          <a:extLst>
            <a:ext uri="{FF2B5EF4-FFF2-40B4-BE49-F238E27FC236}">
              <a16:creationId xmlns:a16="http://schemas.microsoft.com/office/drawing/2014/main" id="{E5064716-5FF2-4C00-A6E7-FFEB83968ED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7" name="TextBox 256">
          <a:extLst>
            <a:ext uri="{FF2B5EF4-FFF2-40B4-BE49-F238E27FC236}">
              <a16:creationId xmlns:a16="http://schemas.microsoft.com/office/drawing/2014/main" id="{2AE59475-7553-4E32-BD56-5675731471F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8" name="TextBox 257">
          <a:extLst>
            <a:ext uri="{FF2B5EF4-FFF2-40B4-BE49-F238E27FC236}">
              <a16:creationId xmlns:a16="http://schemas.microsoft.com/office/drawing/2014/main" id="{689CEA8C-2EAC-4E79-8F7F-9C4D7DA77E3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39" name="TextBox 258">
          <a:extLst>
            <a:ext uri="{FF2B5EF4-FFF2-40B4-BE49-F238E27FC236}">
              <a16:creationId xmlns:a16="http://schemas.microsoft.com/office/drawing/2014/main" id="{7E1D3A1D-097C-405A-A95A-4307C5464FF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0" name="TextBox 259">
          <a:extLst>
            <a:ext uri="{FF2B5EF4-FFF2-40B4-BE49-F238E27FC236}">
              <a16:creationId xmlns:a16="http://schemas.microsoft.com/office/drawing/2014/main" id="{61BC98BD-E919-4DEA-A8A4-FCEF3E79A33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1" name="TextBox 260">
          <a:extLst>
            <a:ext uri="{FF2B5EF4-FFF2-40B4-BE49-F238E27FC236}">
              <a16:creationId xmlns:a16="http://schemas.microsoft.com/office/drawing/2014/main" id="{682FA8C5-464B-41E7-9DCB-060864B658B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2" name="TextBox 261">
          <a:extLst>
            <a:ext uri="{FF2B5EF4-FFF2-40B4-BE49-F238E27FC236}">
              <a16:creationId xmlns:a16="http://schemas.microsoft.com/office/drawing/2014/main" id="{52FD7C2D-7390-4AEC-BCA0-0B76833805B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3" name="TextBox 262">
          <a:extLst>
            <a:ext uri="{FF2B5EF4-FFF2-40B4-BE49-F238E27FC236}">
              <a16:creationId xmlns:a16="http://schemas.microsoft.com/office/drawing/2014/main" id="{333315A1-6951-408B-93EE-4DF8275F4E5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4" name="TextBox 263">
          <a:extLst>
            <a:ext uri="{FF2B5EF4-FFF2-40B4-BE49-F238E27FC236}">
              <a16:creationId xmlns:a16="http://schemas.microsoft.com/office/drawing/2014/main" id="{82A42DE7-ECE2-4548-B451-E930CC51535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5" name="TextBox 264">
          <a:extLst>
            <a:ext uri="{FF2B5EF4-FFF2-40B4-BE49-F238E27FC236}">
              <a16:creationId xmlns:a16="http://schemas.microsoft.com/office/drawing/2014/main" id="{9A90DD4B-0657-40A2-AED6-F38C4B5F367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6" name="TextBox 265">
          <a:extLst>
            <a:ext uri="{FF2B5EF4-FFF2-40B4-BE49-F238E27FC236}">
              <a16:creationId xmlns:a16="http://schemas.microsoft.com/office/drawing/2014/main" id="{0F8E3030-1D3D-463D-9897-D5E07A5C501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7" name="TextBox 266">
          <a:extLst>
            <a:ext uri="{FF2B5EF4-FFF2-40B4-BE49-F238E27FC236}">
              <a16:creationId xmlns:a16="http://schemas.microsoft.com/office/drawing/2014/main" id="{64CF100D-9E75-454F-9FE9-F7A0D155490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8" name="TextBox 267">
          <a:extLst>
            <a:ext uri="{FF2B5EF4-FFF2-40B4-BE49-F238E27FC236}">
              <a16:creationId xmlns:a16="http://schemas.microsoft.com/office/drawing/2014/main" id="{77CE6801-C7BA-4C71-AA65-699862F1CD6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49" name="TextBox 268">
          <a:extLst>
            <a:ext uri="{FF2B5EF4-FFF2-40B4-BE49-F238E27FC236}">
              <a16:creationId xmlns:a16="http://schemas.microsoft.com/office/drawing/2014/main" id="{19518EAA-FCBE-4FD8-B893-8A9133D1C72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0" name="TextBox 269">
          <a:extLst>
            <a:ext uri="{FF2B5EF4-FFF2-40B4-BE49-F238E27FC236}">
              <a16:creationId xmlns:a16="http://schemas.microsoft.com/office/drawing/2014/main" id="{C298E7D8-60B9-410C-A887-A48885CEDD3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1" name="TextBox 270">
          <a:extLst>
            <a:ext uri="{FF2B5EF4-FFF2-40B4-BE49-F238E27FC236}">
              <a16:creationId xmlns:a16="http://schemas.microsoft.com/office/drawing/2014/main" id="{8E16912C-B427-4174-9646-FA140F82A62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2" name="TextBox 271">
          <a:extLst>
            <a:ext uri="{FF2B5EF4-FFF2-40B4-BE49-F238E27FC236}">
              <a16:creationId xmlns:a16="http://schemas.microsoft.com/office/drawing/2014/main" id="{0466976E-0369-4601-B315-C4F621DD5EE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3" name="TextBox 272">
          <a:extLst>
            <a:ext uri="{FF2B5EF4-FFF2-40B4-BE49-F238E27FC236}">
              <a16:creationId xmlns:a16="http://schemas.microsoft.com/office/drawing/2014/main" id="{320AF700-405D-4CCA-8DEE-67C1DC82CEE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4" name="TextBox 273">
          <a:extLst>
            <a:ext uri="{FF2B5EF4-FFF2-40B4-BE49-F238E27FC236}">
              <a16:creationId xmlns:a16="http://schemas.microsoft.com/office/drawing/2014/main" id="{2855F5C8-AEB5-4A40-9611-465345B9C1C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5" name="TextBox 274">
          <a:extLst>
            <a:ext uri="{FF2B5EF4-FFF2-40B4-BE49-F238E27FC236}">
              <a16:creationId xmlns:a16="http://schemas.microsoft.com/office/drawing/2014/main" id="{3913A5EF-E094-4666-960E-F15A8D9F55A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6" name="TextBox 275">
          <a:extLst>
            <a:ext uri="{FF2B5EF4-FFF2-40B4-BE49-F238E27FC236}">
              <a16:creationId xmlns:a16="http://schemas.microsoft.com/office/drawing/2014/main" id="{9CAD3F62-F3C1-4BB6-AE53-F03B95E0156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7" name="TextBox 276">
          <a:extLst>
            <a:ext uri="{FF2B5EF4-FFF2-40B4-BE49-F238E27FC236}">
              <a16:creationId xmlns:a16="http://schemas.microsoft.com/office/drawing/2014/main" id="{D48F7455-758D-41C2-B697-06F410F0F39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8" name="TextBox 277">
          <a:extLst>
            <a:ext uri="{FF2B5EF4-FFF2-40B4-BE49-F238E27FC236}">
              <a16:creationId xmlns:a16="http://schemas.microsoft.com/office/drawing/2014/main" id="{1E0B3618-EEC1-455D-BDCA-69C71870863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59" name="TextBox 278">
          <a:extLst>
            <a:ext uri="{FF2B5EF4-FFF2-40B4-BE49-F238E27FC236}">
              <a16:creationId xmlns:a16="http://schemas.microsoft.com/office/drawing/2014/main" id="{D3B539EF-9D7A-49E8-B79B-82A14E83E3E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0" name="TextBox 279">
          <a:extLst>
            <a:ext uri="{FF2B5EF4-FFF2-40B4-BE49-F238E27FC236}">
              <a16:creationId xmlns:a16="http://schemas.microsoft.com/office/drawing/2014/main" id="{95F28C51-DEE4-4E70-A752-02E02345826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1" name="TextBox 280">
          <a:extLst>
            <a:ext uri="{FF2B5EF4-FFF2-40B4-BE49-F238E27FC236}">
              <a16:creationId xmlns:a16="http://schemas.microsoft.com/office/drawing/2014/main" id="{291F90B6-4357-48DA-BE23-6198516A6AE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2" name="TextBox 281">
          <a:extLst>
            <a:ext uri="{FF2B5EF4-FFF2-40B4-BE49-F238E27FC236}">
              <a16:creationId xmlns:a16="http://schemas.microsoft.com/office/drawing/2014/main" id="{AA337CDF-D67E-455D-B150-AC632FFC96E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3" name="TextBox 282">
          <a:extLst>
            <a:ext uri="{FF2B5EF4-FFF2-40B4-BE49-F238E27FC236}">
              <a16:creationId xmlns:a16="http://schemas.microsoft.com/office/drawing/2014/main" id="{06C8D7A5-50E0-46C3-868C-73A28AFA7FB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4" name="TextBox 283">
          <a:extLst>
            <a:ext uri="{FF2B5EF4-FFF2-40B4-BE49-F238E27FC236}">
              <a16:creationId xmlns:a16="http://schemas.microsoft.com/office/drawing/2014/main" id="{129134A8-94CA-4B22-B0D3-ED89A9EACC8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5" name="TextBox 284">
          <a:extLst>
            <a:ext uri="{FF2B5EF4-FFF2-40B4-BE49-F238E27FC236}">
              <a16:creationId xmlns:a16="http://schemas.microsoft.com/office/drawing/2014/main" id="{5D2EA7BA-8394-407D-AECE-F1A391AB6A3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6" name="TextBox 285">
          <a:extLst>
            <a:ext uri="{FF2B5EF4-FFF2-40B4-BE49-F238E27FC236}">
              <a16:creationId xmlns:a16="http://schemas.microsoft.com/office/drawing/2014/main" id="{E84F943B-A276-45E2-89EA-E434FC8AF8D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7" name="TextBox 286">
          <a:extLst>
            <a:ext uri="{FF2B5EF4-FFF2-40B4-BE49-F238E27FC236}">
              <a16:creationId xmlns:a16="http://schemas.microsoft.com/office/drawing/2014/main" id="{E18A6AA6-2589-48E5-8E1E-A15B0A8F4C9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8" name="TextBox 287">
          <a:extLst>
            <a:ext uri="{FF2B5EF4-FFF2-40B4-BE49-F238E27FC236}">
              <a16:creationId xmlns:a16="http://schemas.microsoft.com/office/drawing/2014/main" id="{40D8D039-F421-4154-ADDF-69EDAD6F24A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69" name="TextBox 288">
          <a:extLst>
            <a:ext uri="{FF2B5EF4-FFF2-40B4-BE49-F238E27FC236}">
              <a16:creationId xmlns:a16="http://schemas.microsoft.com/office/drawing/2014/main" id="{AD2270B9-67CE-4CF1-A3F1-E1A97E04698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0" name="TextBox 289">
          <a:extLst>
            <a:ext uri="{FF2B5EF4-FFF2-40B4-BE49-F238E27FC236}">
              <a16:creationId xmlns:a16="http://schemas.microsoft.com/office/drawing/2014/main" id="{550488D3-43D1-442B-9E2F-AFB105A2A83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1" name="TextBox 290">
          <a:extLst>
            <a:ext uri="{FF2B5EF4-FFF2-40B4-BE49-F238E27FC236}">
              <a16:creationId xmlns:a16="http://schemas.microsoft.com/office/drawing/2014/main" id="{DF6A8C27-8CC2-4DA5-92B4-72B0574BF84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2" name="TextBox 291">
          <a:extLst>
            <a:ext uri="{FF2B5EF4-FFF2-40B4-BE49-F238E27FC236}">
              <a16:creationId xmlns:a16="http://schemas.microsoft.com/office/drawing/2014/main" id="{C4E68176-55F3-4EC7-92DD-91847AD3ED1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3" name="TextBox 292">
          <a:extLst>
            <a:ext uri="{FF2B5EF4-FFF2-40B4-BE49-F238E27FC236}">
              <a16:creationId xmlns:a16="http://schemas.microsoft.com/office/drawing/2014/main" id="{B6B4A917-2056-4B30-8521-E35997074F8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4" name="TextBox 293">
          <a:extLst>
            <a:ext uri="{FF2B5EF4-FFF2-40B4-BE49-F238E27FC236}">
              <a16:creationId xmlns:a16="http://schemas.microsoft.com/office/drawing/2014/main" id="{9811CF47-36BE-4105-ABF4-4BA8C2457AA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5" name="TextBox 294">
          <a:extLst>
            <a:ext uri="{FF2B5EF4-FFF2-40B4-BE49-F238E27FC236}">
              <a16:creationId xmlns:a16="http://schemas.microsoft.com/office/drawing/2014/main" id="{8E45D800-6698-4486-B306-CBA38BB4C04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6" name="TextBox 295">
          <a:extLst>
            <a:ext uri="{FF2B5EF4-FFF2-40B4-BE49-F238E27FC236}">
              <a16:creationId xmlns:a16="http://schemas.microsoft.com/office/drawing/2014/main" id="{024F7430-5FA1-45A6-A46A-3D1368162E2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7" name="TextBox 296">
          <a:extLst>
            <a:ext uri="{FF2B5EF4-FFF2-40B4-BE49-F238E27FC236}">
              <a16:creationId xmlns:a16="http://schemas.microsoft.com/office/drawing/2014/main" id="{93622032-4B28-4034-8184-7251806EF7F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8" name="TextBox 297">
          <a:extLst>
            <a:ext uri="{FF2B5EF4-FFF2-40B4-BE49-F238E27FC236}">
              <a16:creationId xmlns:a16="http://schemas.microsoft.com/office/drawing/2014/main" id="{80A9AB59-14CE-4BC5-9A26-34B43CA3DC1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79" name="TextBox 298">
          <a:extLst>
            <a:ext uri="{FF2B5EF4-FFF2-40B4-BE49-F238E27FC236}">
              <a16:creationId xmlns:a16="http://schemas.microsoft.com/office/drawing/2014/main" id="{183E13FF-6F97-4C19-8A17-843C24EF76E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0" name="TextBox 299">
          <a:extLst>
            <a:ext uri="{FF2B5EF4-FFF2-40B4-BE49-F238E27FC236}">
              <a16:creationId xmlns:a16="http://schemas.microsoft.com/office/drawing/2014/main" id="{06441B68-B9A2-4823-954D-1F205D4C4FD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1" name="TextBox 300">
          <a:extLst>
            <a:ext uri="{FF2B5EF4-FFF2-40B4-BE49-F238E27FC236}">
              <a16:creationId xmlns:a16="http://schemas.microsoft.com/office/drawing/2014/main" id="{2BDB690E-6D22-4733-AA41-B2D763C6B3C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2" name="TextBox 301">
          <a:extLst>
            <a:ext uri="{FF2B5EF4-FFF2-40B4-BE49-F238E27FC236}">
              <a16:creationId xmlns:a16="http://schemas.microsoft.com/office/drawing/2014/main" id="{521886EB-3500-4DD9-916A-492B6E43F66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3" name="TextBox 302">
          <a:extLst>
            <a:ext uri="{FF2B5EF4-FFF2-40B4-BE49-F238E27FC236}">
              <a16:creationId xmlns:a16="http://schemas.microsoft.com/office/drawing/2014/main" id="{30FE493B-E87E-45C4-ABA7-233BB4557F8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4" name="TextBox 303">
          <a:extLst>
            <a:ext uri="{FF2B5EF4-FFF2-40B4-BE49-F238E27FC236}">
              <a16:creationId xmlns:a16="http://schemas.microsoft.com/office/drawing/2014/main" id="{550CF948-54F2-4B94-B071-903355A9328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5" name="TextBox 304">
          <a:extLst>
            <a:ext uri="{FF2B5EF4-FFF2-40B4-BE49-F238E27FC236}">
              <a16:creationId xmlns:a16="http://schemas.microsoft.com/office/drawing/2014/main" id="{E47F1DF8-C08E-420F-985D-0E17BAFDCAE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6" name="TextBox 305">
          <a:extLst>
            <a:ext uri="{FF2B5EF4-FFF2-40B4-BE49-F238E27FC236}">
              <a16:creationId xmlns:a16="http://schemas.microsoft.com/office/drawing/2014/main" id="{9A3F0D0B-9D5D-4C24-B870-36D865CF4C1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7" name="TextBox 306">
          <a:extLst>
            <a:ext uri="{FF2B5EF4-FFF2-40B4-BE49-F238E27FC236}">
              <a16:creationId xmlns:a16="http://schemas.microsoft.com/office/drawing/2014/main" id="{E4911AE7-37C9-49FD-AECB-2E613F76898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8" name="TextBox 307">
          <a:extLst>
            <a:ext uri="{FF2B5EF4-FFF2-40B4-BE49-F238E27FC236}">
              <a16:creationId xmlns:a16="http://schemas.microsoft.com/office/drawing/2014/main" id="{7D51285E-D2DE-488F-80FD-4BA6737278B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89" name="TextBox 308">
          <a:extLst>
            <a:ext uri="{FF2B5EF4-FFF2-40B4-BE49-F238E27FC236}">
              <a16:creationId xmlns:a16="http://schemas.microsoft.com/office/drawing/2014/main" id="{DD643026-D647-4E73-9264-E74E985F475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0" name="TextBox 309">
          <a:extLst>
            <a:ext uri="{FF2B5EF4-FFF2-40B4-BE49-F238E27FC236}">
              <a16:creationId xmlns:a16="http://schemas.microsoft.com/office/drawing/2014/main" id="{D541AACB-8D36-40F4-8449-C5D493C9B89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1" name="TextBox 310">
          <a:extLst>
            <a:ext uri="{FF2B5EF4-FFF2-40B4-BE49-F238E27FC236}">
              <a16:creationId xmlns:a16="http://schemas.microsoft.com/office/drawing/2014/main" id="{789BCA61-E279-4B14-B208-782D9F6BFEB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2" name="TextBox 311">
          <a:extLst>
            <a:ext uri="{FF2B5EF4-FFF2-40B4-BE49-F238E27FC236}">
              <a16:creationId xmlns:a16="http://schemas.microsoft.com/office/drawing/2014/main" id="{45B5890D-31B1-4FCB-993A-3B6CF8F0888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3" name="TextBox 312">
          <a:extLst>
            <a:ext uri="{FF2B5EF4-FFF2-40B4-BE49-F238E27FC236}">
              <a16:creationId xmlns:a16="http://schemas.microsoft.com/office/drawing/2014/main" id="{0768C4AE-C78E-4577-A269-65822C27E90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4" name="TextBox 313">
          <a:extLst>
            <a:ext uri="{FF2B5EF4-FFF2-40B4-BE49-F238E27FC236}">
              <a16:creationId xmlns:a16="http://schemas.microsoft.com/office/drawing/2014/main" id="{AFA6D967-2DED-46F4-9030-8FA2EE9AB39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5" name="TextBox 314">
          <a:extLst>
            <a:ext uri="{FF2B5EF4-FFF2-40B4-BE49-F238E27FC236}">
              <a16:creationId xmlns:a16="http://schemas.microsoft.com/office/drawing/2014/main" id="{63D598DC-B45D-415A-8099-A4EF34A3290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6" name="TextBox 315">
          <a:extLst>
            <a:ext uri="{FF2B5EF4-FFF2-40B4-BE49-F238E27FC236}">
              <a16:creationId xmlns:a16="http://schemas.microsoft.com/office/drawing/2014/main" id="{33FFDA0D-550C-4FAA-909A-DEC373CC553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7" name="TextBox 316">
          <a:extLst>
            <a:ext uri="{FF2B5EF4-FFF2-40B4-BE49-F238E27FC236}">
              <a16:creationId xmlns:a16="http://schemas.microsoft.com/office/drawing/2014/main" id="{547AC067-8E5E-4A9B-A433-672FF688A4E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8" name="TextBox 317">
          <a:extLst>
            <a:ext uri="{FF2B5EF4-FFF2-40B4-BE49-F238E27FC236}">
              <a16:creationId xmlns:a16="http://schemas.microsoft.com/office/drawing/2014/main" id="{E7F0E675-17F2-4B55-9037-7676EB4FF6C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599" name="TextBox 318">
          <a:extLst>
            <a:ext uri="{FF2B5EF4-FFF2-40B4-BE49-F238E27FC236}">
              <a16:creationId xmlns:a16="http://schemas.microsoft.com/office/drawing/2014/main" id="{82527765-F19B-4D52-9CAF-ABD4D04E677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0" name="TextBox 319">
          <a:extLst>
            <a:ext uri="{FF2B5EF4-FFF2-40B4-BE49-F238E27FC236}">
              <a16:creationId xmlns:a16="http://schemas.microsoft.com/office/drawing/2014/main" id="{BD6BE7C1-C034-4B4E-B562-B52C29ED44B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1" name="TextBox 320">
          <a:extLst>
            <a:ext uri="{FF2B5EF4-FFF2-40B4-BE49-F238E27FC236}">
              <a16:creationId xmlns:a16="http://schemas.microsoft.com/office/drawing/2014/main" id="{5092E03E-0546-45C6-AFCE-85F9CF14491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2" name="TextBox 321">
          <a:extLst>
            <a:ext uri="{FF2B5EF4-FFF2-40B4-BE49-F238E27FC236}">
              <a16:creationId xmlns:a16="http://schemas.microsoft.com/office/drawing/2014/main" id="{DB48EE34-2077-40D0-B04C-CC272C0FA68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3" name="TextBox 322">
          <a:extLst>
            <a:ext uri="{FF2B5EF4-FFF2-40B4-BE49-F238E27FC236}">
              <a16:creationId xmlns:a16="http://schemas.microsoft.com/office/drawing/2014/main" id="{3D2AD3A4-E019-4C59-9934-04CB5B3D105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4" name="TextBox 323">
          <a:extLst>
            <a:ext uri="{FF2B5EF4-FFF2-40B4-BE49-F238E27FC236}">
              <a16:creationId xmlns:a16="http://schemas.microsoft.com/office/drawing/2014/main" id="{008D2FA2-0A70-4CE2-B3EC-ECECA9A9D23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5" name="TextBox 324">
          <a:extLst>
            <a:ext uri="{FF2B5EF4-FFF2-40B4-BE49-F238E27FC236}">
              <a16:creationId xmlns:a16="http://schemas.microsoft.com/office/drawing/2014/main" id="{23009EA1-1978-4A3F-ABA7-6FBD99F7150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6" name="TextBox 325">
          <a:extLst>
            <a:ext uri="{FF2B5EF4-FFF2-40B4-BE49-F238E27FC236}">
              <a16:creationId xmlns:a16="http://schemas.microsoft.com/office/drawing/2014/main" id="{E15EE992-9751-4635-95D4-AA4B005EEF2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7" name="TextBox 326">
          <a:extLst>
            <a:ext uri="{FF2B5EF4-FFF2-40B4-BE49-F238E27FC236}">
              <a16:creationId xmlns:a16="http://schemas.microsoft.com/office/drawing/2014/main" id="{E3712E51-87E2-4E86-906E-CF963825D04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8" name="TextBox 327">
          <a:extLst>
            <a:ext uri="{FF2B5EF4-FFF2-40B4-BE49-F238E27FC236}">
              <a16:creationId xmlns:a16="http://schemas.microsoft.com/office/drawing/2014/main" id="{B94CB546-5E18-437A-A503-B5BFFC7687B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09" name="TextBox 328">
          <a:extLst>
            <a:ext uri="{FF2B5EF4-FFF2-40B4-BE49-F238E27FC236}">
              <a16:creationId xmlns:a16="http://schemas.microsoft.com/office/drawing/2014/main" id="{64A633C7-15E3-4667-877F-3BC1C4DE820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0" name="TextBox 329">
          <a:extLst>
            <a:ext uri="{FF2B5EF4-FFF2-40B4-BE49-F238E27FC236}">
              <a16:creationId xmlns:a16="http://schemas.microsoft.com/office/drawing/2014/main" id="{6249E1B5-4B41-4C87-B370-44314103AFC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1" name="TextBox 330">
          <a:extLst>
            <a:ext uri="{FF2B5EF4-FFF2-40B4-BE49-F238E27FC236}">
              <a16:creationId xmlns:a16="http://schemas.microsoft.com/office/drawing/2014/main" id="{93654622-C2B0-479E-A105-0317AA7BC26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2" name="TextBox 331">
          <a:extLst>
            <a:ext uri="{FF2B5EF4-FFF2-40B4-BE49-F238E27FC236}">
              <a16:creationId xmlns:a16="http://schemas.microsoft.com/office/drawing/2014/main" id="{AFD5ABE5-EE0F-4BB5-B755-CE441A36136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3" name="TextBox 332">
          <a:extLst>
            <a:ext uri="{FF2B5EF4-FFF2-40B4-BE49-F238E27FC236}">
              <a16:creationId xmlns:a16="http://schemas.microsoft.com/office/drawing/2014/main" id="{BE1EC846-DBAB-489C-A49F-EE8BCA75C31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4" name="TextBox 333">
          <a:extLst>
            <a:ext uri="{FF2B5EF4-FFF2-40B4-BE49-F238E27FC236}">
              <a16:creationId xmlns:a16="http://schemas.microsoft.com/office/drawing/2014/main" id="{8FB9AA9F-974F-47D0-9D29-FE370344881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5" name="TextBox 334">
          <a:extLst>
            <a:ext uri="{FF2B5EF4-FFF2-40B4-BE49-F238E27FC236}">
              <a16:creationId xmlns:a16="http://schemas.microsoft.com/office/drawing/2014/main" id="{A7A338DC-116C-4123-BA2D-81D3446BD76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6" name="TextBox 335">
          <a:extLst>
            <a:ext uri="{FF2B5EF4-FFF2-40B4-BE49-F238E27FC236}">
              <a16:creationId xmlns:a16="http://schemas.microsoft.com/office/drawing/2014/main" id="{FD07B180-466C-4567-9C45-4BEB30BCCED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7" name="TextBox 336">
          <a:extLst>
            <a:ext uri="{FF2B5EF4-FFF2-40B4-BE49-F238E27FC236}">
              <a16:creationId xmlns:a16="http://schemas.microsoft.com/office/drawing/2014/main" id="{F4DB0997-5847-49A4-A0C5-A32446869DD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8" name="TextBox 337">
          <a:extLst>
            <a:ext uri="{FF2B5EF4-FFF2-40B4-BE49-F238E27FC236}">
              <a16:creationId xmlns:a16="http://schemas.microsoft.com/office/drawing/2014/main" id="{FE1E2CE6-6C19-4C56-984F-FB030F58575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19" name="TextBox 338">
          <a:extLst>
            <a:ext uri="{FF2B5EF4-FFF2-40B4-BE49-F238E27FC236}">
              <a16:creationId xmlns:a16="http://schemas.microsoft.com/office/drawing/2014/main" id="{E0A810B7-1C91-4618-928D-600DFA85EF7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0" name="TextBox 339">
          <a:extLst>
            <a:ext uri="{FF2B5EF4-FFF2-40B4-BE49-F238E27FC236}">
              <a16:creationId xmlns:a16="http://schemas.microsoft.com/office/drawing/2014/main" id="{BB970FBB-CFCD-4A9C-8CEE-951337CC760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1" name="TextBox 340">
          <a:extLst>
            <a:ext uri="{FF2B5EF4-FFF2-40B4-BE49-F238E27FC236}">
              <a16:creationId xmlns:a16="http://schemas.microsoft.com/office/drawing/2014/main" id="{A3DF23E6-9C6C-4FC5-B1E8-E9123C9D368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2" name="TextBox 341">
          <a:extLst>
            <a:ext uri="{FF2B5EF4-FFF2-40B4-BE49-F238E27FC236}">
              <a16:creationId xmlns:a16="http://schemas.microsoft.com/office/drawing/2014/main" id="{6CE0E2ED-ECC3-4EC0-8C9A-7D316BB4BB3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3" name="TextBox 342">
          <a:extLst>
            <a:ext uri="{FF2B5EF4-FFF2-40B4-BE49-F238E27FC236}">
              <a16:creationId xmlns:a16="http://schemas.microsoft.com/office/drawing/2014/main" id="{7E6DC3E8-0CD7-4B22-B13C-CE7B2DF0423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4" name="TextBox 343">
          <a:extLst>
            <a:ext uri="{FF2B5EF4-FFF2-40B4-BE49-F238E27FC236}">
              <a16:creationId xmlns:a16="http://schemas.microsoft.com/office/drawing/2014/main" id="{15DA1B54-5241-46C4-BA7A-847D9804C10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5" name="TextBox 344">
          <a:extLst>
            <a:ext uri="{FF2B5EF4-FFF2-40B4-BE49-F238E27FC236}">
              <a16:creationId xmlns:a16="http://schemas.microsoft.com/office/drawing/2014/main" id="{7363D504-44EF-4520-AB24-FF4986D3E83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6" name="TextBox 345">
          <a:extLst>
            <a:ext uri="{FF2B5EF4-FFF2-40B4-BE49-F238E27FC236}">
              <a16:creationId xmlns:a16="http://schemas.microsoft.com/office/drawing/2014/main" id="{FF9F96B0-F085-4EF3-980D-3A38BA410A7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7" name="TextBox 346">
          <a:extLst>
            <a:ext uri="{FF2B5EF4-FFF2-40B4-BE49-F238E27FC236}">
              <a16:creationId xmlns:a16="http://schemas.microsoft.com/office/drawing/2014/main" id="{27652237-E986-4E8E-9D8A-0EAB376B03D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8" name="TextBox 347">
          <a:extLst>
            <a:ext uri="{FF2B5EF4-FFF2-40B4-BE49-F238E27FC236}">
              <a16:creationId xmlns:a16="http://schemas.microsoft.com/office/drawing/2014/main" id="{23856436-6C7B-4317-A617-800D37F81F8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29" name="TextBox 348">
          <a:extLst>
            <a:ext uri="{FF2B5EF4-FFF2-40B4-BE49-F238E27FC236}">
              <a16:creationId xmlns:a16="http://schemas.microsoft.com/office/drawing/2014/main" id="{C0B002EE-D7B5-4ADA-9B83-F6B1ACBD578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0" name="TextBox 349">
          <a:extLst>
            <a:ext uri="{FF2B5EF4-FFF2-40B4-BE49-F238E27FC236}">
              <a16:creationId xmlns:a16="http://schemas.microsoft.com/office/drawing/2014/main" id="{C4DD9F9C-B3C5-4547-A0F0-5655EAEDFEC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1" name="TextBox 350">
          <a:extLst>
            <a:ext uri="{FF2B5EF4-FFF2-40B4-BE49-F238E27FC236}">
              <a16:creationId xmlns:a16="http://schemas.microsoft.com/office/drawing/2014/main" id="{BFC6C842-0219-4A52-8B05-FF3573ADEB5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2" name="TextBox 351">
          <a:extLst>
            <a:ext uri="{FF2B5EF4-FFF2-40B4-BE49-F238E27FC236}">
              <a16:creationId xmlns:a16="http://schemas.microsoft.com/office/drawing/2014/main" id="{1DC14B6D-EB84-413E-ACE7-02FFC99F0FA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3" name="TextBox 352">
          <a:extLst>
            <a:ext uri="{FF2B5EF4-FFF2-40B4-BE49-F238E27FC236}">
              <a16:creationId xmlns:a16="http://schemas.microsoft.com/office/drawing/2014/main" id="{DFB7959A-F303-4F87-881A-FB267C18B19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4" name="TextBox 353">
          <a:extLst>
            <a:ext uri="{FF2B5EF4-FFF2-40B4-BE49-F238E27FC236}">
              <a16:creationId xmlns:a16="http://schemas.microsoft.com/office/drawing/2014/main" id="{A31C9438-DC51-484A-A83A-29B6D647FE6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5" name="TextBox 354">
          <a:extLst>
            <a:ext uri="{FF2B5EF4-FFF2-40B4-BE49-F238E27FC236}">
              <a16:creationId xmlns:a16="http://schemas.microsoft.com/office/drawing/2014/main" id="{1EA07B6B-E5D0-402E-A199-8C12FEF169B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6" name="TextBox 355">
          <a:extLst>
            <a:ext uri="{FF2B5EF4-FFF2-40B4-BE49-F238E27FC236}">
              <a16:creationId xmlns:a16="http://schemas.microsoft.com/office/drawing/2014/main" id="{92BE4ADD-E8C3-4F35-BA44-FE32BA1A304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7" name="TextBox 356">
          <a:extLst>
            <a:ext uri="{FF2B5EF4-FFF2-40B4-BE49-F238E27FC236}">
              <a16:creationId xmlns:a16="http://schemas.microsoft.com/office/drawing/2014/main" id="{38918DED-F36E-429B-9613-FA4B406751B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8" name="TextBox 357">
          <a:extLst>
            <a:ext uri="{FF2B5EF4-FFF2-40B4-BE49-F238E27FC236}">
              <a16:creationId xmlns:a16="http://schemas.microsoft.com/office/drawing/2014/main" id="{CF017BD8-61F4-434E-B999-F094E8D9997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39" name="TextBox 358">
          <a:extLst>
            <a:ext uri="{FF2B5EF4-FFF2-40B4-BE49-F238E27FC236}">
              <a16:creationId xmlns:a16="http://schemas.microsoft.com/office/drawing/2014/main" id="{E6FA0177-E282-47E3-B29B-E3A56E36468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0" name="TextBox 359">
          <a:extLst>
            <a:ext uri="{FF2B5EF4-FFF2-40B4-BE49-F238E27FC236}">
              <a16:creationId xmlns:a16="http://schemas.microsoft.com/office/drawing/2014/main" id="{A8458AA0-7F45-4EA1-BE81-E2B3576C79F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1" name="TextBox 360">
          <a:extLst>
            <a:ext uri="{FF2B5EF4-FFF2-40B4-BE49-F238E27FC236}">
              <a16:creationId xmlns:a16="http://schemas.microsoft.com/office/drawing/2014/main" id="{2F66338B-4AB3-415A-B632-EED1E61C6A0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2" name="TextBox 361">
          <a:extLst>
            <a:ext uri="{FF2B5EF4-FFF2-40B4-BE49-F238E27FC236}">
              <a16:creationId xmlns:a16="http://schemas.microsoft.com/office/drawing/2014/main" id="{509BE8D0-853B-4481-964A-061BC9B85C1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3" name="TextBox 362">
          <a:extLst>
            <a:ext uri="{FF2B5EF4-FFF2-40B4-BE49-F238E27FC236}">
              <a16:creationId xmlns:a16="http://schemas.microsoft.com/office/drawing/2014/main" id="{BA38FB9A-518F-4457-813A-1FD46338E6E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4" name="TextBox 363">
          <a:extLst>
            <a:ext uri="{FF2B5EF4-FFF2-40B4-BE49-F238E27FC236}">
              <a16:creationId xmlns:a16="http://schemas.microsoft.com/office/drawing/2014/main" id="{59FE6F5C-3DAB-4BA5-B464-26DD3E37799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5" name="TextBox 364">
          <a:extLst>
            <a:ext uri="{FF2B5EF4-FFF2-40B4-BE49-F238E27FC236}">
              <a16:creationId xmlns:a16="http://schemas.microsoft.com/office/drawing/2014/main" id="{B4E47584-62D7-4822-8F12-B6B0A19E7CC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6" name="TextBox 365">
          <a:extLst>
            <a:ext uri="{FF2B5EF4-FFF2-40B4-BE49-F238E27FC236}">
              <a16:creationId xmlns:a16="http://schemas.microsoft.com/office/drawing/2014/main" id="{C7C30A52-52A6-4054-B6EB-C44762B8E7B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7" name="TextBox 366">
          <a:extLst>
            <a:ext uri="{FF2B5EF4-FFF2-40B4-BE49-F238E27FC236}">
              <a16:creationId xmlns:a16="http://schemas.microsoft.com/office/drawing/2014/main" id="{8FAF2ED0-0443-488A-B381-E49E69E33A6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8" name="TextBox 367">
          <a:extLst>
            <a:ext uri="{FF2B5EF4-FFF2-40B4-BE49-F238E27FC236}">
              <a16:creationId xmlns:a16="http://schemas.microsoft.com/office/drawing/2014/main" id="{117524EB-E712-4452-9112-1E33C3D2393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49" name="TextBox 368">
          <a:extLst>
            <a:ext uri="{FF2B5EF4-FFF2-40B4-BE49-F238E27FC236}">
              <a16:creationId xmlns:a16="http://schemas.microsoft.com/office/drawing/2014/main" id="{9801DB78-3FA5-4357-8365-FF6725783F3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0" name="TextBox 369">
          <a:extLst>
            <a:ext uri="{FF2B5EF4-FFF2-40B4-BE49-F238E27FC236}">
              <a16:creationId xmlns:a16="http://schemas.microsoft.com/office/drawing/2014/main" id="{1B7DF694-3FD3-4AF9-8EAA-82D29ED4249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1" name="TextBox 370">
          <a:extLst>
            <a:ext uri="{FF2B5EF4-FFF2-40B4-BE49-F238E27FC236}">
              <a16:creationId xmlns:a16="http://schemas.microsoft.com/office/drawing/2014/main" id="{7695523E-E0AD-4AAD-92D2-D3C05E07EA0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2" name="TextBox 371">
          <a:extLst>
            <a:ext uri="{FF2B5EF4-FFF2-40B4-BE49-F238E27FC236}">
              <a16:creationId xmlns:a16="http://schemas.microsoft.com/office/drawing/2014/main" id="{CE7F7CB9-64EF-420E-BD93-7081E9EA302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3" name="TextBox 372">
          <a:extLst>
            <a:ext uri="{FF2B5EF4-FFF2-40B4-BE49-F238E27FC236}">
              <a16:creationId xmlns:a16="http://schemas.microsoft.com/office/drawing/2014/main" id="{7B10FD65-5506-4AA5-960A-77E97600CEA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4" name="TextBox 373">
          <a:extLst>
            <a:ext uri="{FF2B5EF4-FFF2-40B4-BE49-F238E27FC236}">
              <a16:creationId xmlns:a16="http://schemas.microsoft.com/office/drawing/2014/main" id="{7DED615B-5791-48B9-8078-5D2E3C6FEF4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5" name="TextBox 374">
          <a:extLst>
            <a:ext uri="{FF2B5EF4-FFF2-40B4-BE49-F238E27FC236}">
              <a16:creationId xmlns:a16="http://schemas.microsoft.com/office/drawing/2014/main" id="{C150E6F7-4265-4BFD-9502-BC66BF7B6A4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6" name="TextBox 375">
          <a:extLst>
            <a:ext uri="{FF2B5EF4-FFF2-40B4-BE49-F238E27FC236}">
              <a16:creationId xmlns:a16="http://schemas.microsoft.com/office/drawing/2014/main" id="{2B86A0B3-AFFD-4E9E-9E3C-6F7BD31B9AF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7" name="TextBox 376">
          <a:extLst>
            <a:ext uri="{FF2B5EF4-FFF2-40B4-BE49-F238E27FC236}">
              <a16:creationId xmlns:a16="http://schemas.microsoft.com/office/drawing/2014/main" id="{5D1E4803-9F15-4B70-A47D-213871F02C3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8" name="TextBox 377">
          <a:extLst>
            <a:ext uri="{FF2B5EF4-FFF2-40B4-BE49-F238E27FC236}">
              <a16:creationId xmlns:a16="http://schemas.microsoft.com/office/drawing/2014/main" id="{7E30DEFD-F4E3-46DA-B137-2EF45DC2C0C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59" name="TextBox 378">
          <a:extLst>
            <a:ext uri="{FF2B5EF4-FFF2-40B4-BE49-F238E27FC236}">
              <a16:creationId xmlns:a16="http://schemas.microsoft.com/office/drawing/2014/main" id="{A981EC43-1ED7-41B6-B962-E0CDE3A7F76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0" name="TextBox 379">
          <a:extLst>
            <a:ext uri="{FF2B5EF4-FFF2-40B4-BE49-F238E27FC236}">
              <a16:creationId xmlns:a16="http://schemas.microsoft.com/office/drawing/2014/main" id="{A418A4B8-6D25-4D09-92FE-C33E1115A6E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1" name="TextBox 380">
          <a:extLst>
            <a:ext uri="{FF2B5EF4-FFF2-40B4-BE49-F238E27FC236}">
              <a16:creationId xmlns:a16="http://schemas.microsoft.com/office/drawing/2014/main" id="{6E330DD6-34DF-4CFE-AC1E-0A246E509DE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2" name="TextBox 381">
          <a:extLst>
            <a:ext uri="{FF2B5EF4-FFF2-40B4-BE49-F238E27FC236}">
              <a16:creationId xmlns:a16="http://schemas.microsoft.com/office/drawing/2014/main" id="{E7839D0B-46FA-47AB-88A7-D76C53A58D0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3" name="TextBox 382">
          <a:extLst>
            <a:ext uri="{FF2B5EF4-FFF2-40B4-BE49-F238E27FC236}">
              <a16:creationId xmlns:a16="http://schemas.microsoft.com/office/drawing/2014/main" id="{BB1385DC-7159-40CD-BE4C-DCB62F31163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4" name="TextBox 383">
          <a:extLst>
            <a:ext uri="{FF2B5EF4-FFF2-40B4-BE49-F238E27FC236}">
              <a16:creationId xmlns:a16="http://schemas.microsoft.com/office/drawing/2014/main" id="{5124E6FB-ACFC-4685-9AC1-FAB3381685F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5" name="TextBox 384">
          <a:extLst>
            <a:ext uri="{FF2B5EF4-FFF2-40B4-BE49-F238E27FC236}">
              <a16:creationId xmlns:a16="http://schemas.microsoft.com/office/drawing/2014/main" id="{C2166A7A-1C41-4056-84A0-39B0251A5E7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6" name="TextBox 385">
          <a:extLst>
            <a:ext uri="{FF2B5EF4-FFF2-40B4-BE49-F238E27FC236}">
              <a16:creationId xmlns:a16="http://schemas.microsoft.com/office/drawing/2014/main" id="{6E87F49F-1B4B-486B-B86F-103A02F5E85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7" name="TextBox 386">
          <a:extLst>
            <a:ext uri="{FF2B5EF4-FFF2-40B4-BE49-F238E27FC236}">
              <a16:creationId xmlns:a16="http://schemas.microsoft.com/office/drawing/2014/main" id="{7AC2D7B6-CA1D-48AA-82FC-A5801205695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8" name="TextBox 387">
          <a:extLst>
            <a:ext uri="{FF2B5EF4-FFF2-40B4-BE49-F238E27FC236}">
              <a16:creationId xmlns:a16="http://schemas.microsoft.com/office/drawing/2014/main" id="{60FE0B6F-DEFA-41E9-A884-7F19288EEDF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69" name="TextBox 388">
          <a:extLst>
            <a:ext uri="{FF2B5EF4-FFF2-40B4-BE49-F238E27FC236}">
              <a16:creationId xmlns:a16="http://schemas.microsoft.com/office/drawing/2014/main" id="{0B631E18-85DB-4151-9FA9-B00A091FBB1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0" name="TextBox 389">
          <a:extLst>
            <a:ext uri="{FF2B5EF4-FFF2-40B4-BE49-F238E27FC236}">
              <a16:creationId xmlns:a16="http://schemas.microsoft.com/office/drawing/2014/main" id="{68D43B56-5DD4-45D4-B563-850037F5F10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1" name="TextBox 390">
          <a:extLst>
            <a:ext uri="{FF2B5EF4-FFF2-40B4-BE49-F238E27FC236}">
              <a16:creationId xmlns:a16="http://schemas.microsoft.com/office/drawing/2014/main" id="{332E480B-39C0-46D6-B914-AFFE6C84A62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2" name="TextBox 391">
          <a:extLst>
            <a:ext uri="{FF2B5EF4-FFF2-40B4-BE49-F238E27FC236}">
              <a16:creationId xmlns:a16="http://schemas.microsoft.com/office/drawing/2014/main" id="{207FEBCC-52B2-488E-BC1E-6C7D655808E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3" name="TextBox 392">
          <a:extLst>
            <a:ext uri="{FF2B5EF4-FFF2-40B4-BE49-F238E27FC236}">
              <a16:creationId xmlns:a16="http://schemas.microsoft.com/office/drawing/2014/main" id="{684CF9E7-1AE0-4327-A8B4-F398446C9BF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4" name="TextBox 393">
          <a:extLst>
            <a:ext uri="{FF2B5EF4-FFF2-40B4-BE49-F238E27FC236}">
              <a16:creationId xmlns:a16="http://schemas.microsoft.com/office/drawing/2014/main" id="{56C71B98-E016-4ECE-901F-2C3227555D9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5" name="TextBox 394">
          <a:extLst>
            <a:ext uri="{FF2B5EF4-FFF2-40B4-BE49-F238E27FC236}">
              <a16:creationId xmlns:a16="http://schemas.microsoft.com/office/drawing/2014/main" id="{29B4D231-6C55-4981-AAA0-E85DB1B1981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6" name="TextBox 395">
          <a:extLst>
            <a:ext uri="{FF2B5EF4-FFF2-40B4-BE49-F238E27FC236}">
              <a16:creationId xmlns:a16="http://schemas.microsoft.com/office/drawing/2014/main" id="{A9A12166-7661-4B2B-9307-0DE04E04342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7" name="TextBox 396">
          <a:extLst>
            <a:ext uri="{FF2B5EF4-FFF2-40B4-BE49-F238E27FC236}">
              <a16:creationId xmlns:a16="http://schemas.microsoft.com/office/drawing/2014/main" id="{EFB44433-4CBF-4723-A781-527E04CE289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8" name="TextBox 397">
          <a:extLst>
            <a:ext uri="{FF2B5EF4-FFF2-40B4-BE49-F238E27FC236}">
              <a16:creationId xmlns:a16="http://schemas.microsoft.com/office/drawing/2014/main" id="{C252ABEC-C163-4716-9A4F-C67F85AF286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79" name="TextBox 398">
          <a:extLst>
            <a:ext uri="{FF2B5EF4-FFF2-40B4-BE49-F238E27FC236}">
              <a16:creationId xmlns:a16="http://schemas.microsoft.com/office/drawing/2014/main" id="{D20D0A95-40CA-4BDA-A812-03D144E7553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0" name="TextBox 399">
          <a:extLst>
            <a:ext uri="{FF2B5EF4-FFF2-40B4-BE49-F238E27FC236}">
              <a16:creationId xmlns:a16="http://schemas.microsoft.com/office/drawing/2014/main" id="{23D2C5CB-60C1-4E7F-99B8-BD8F5A5B6B8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1" name="TextBox 400">
          <a:extLst>
            <a:ext uri="{FF2B5EF4-FFF2-40B4-BE49-F238E27FC236}">
              <a16:creationId xmlns:a16="http://schemas.microsoft.com/office/drawing/2014/main" id="{4AF9EEC3-C0FD-413F-8234-4C7271F4280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2" name="TextBox 401">
          <a:extLst>
            <a:ext uri="{FF2B5EF4-FFF2-40B4-BE49-F238E27FC236}">
              <a16:creationId xmlns:a16="http://schemas.microsoft.com/office/drawing/2014/main" id="{B65B0F94-EA13-4130-B131-7113357A477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3" name="TextBox 402">
          <a:extLst>
            <a:ext uri="{FF2B5EF4-FFF2-40B4-BE49-F238E27FC236}">
              <a16:creationId xmlns:a16="http://schemas.microsoft.com/office/drawing/2014/main" id="{5B501281-1398-4D15-A4DD-C378EB48756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4" name="TextBox 403">
          <a:extLst>
            <a:ext uri="{FF2B5EF4-FFF2-40B4-BE49-F238E27FC236}">
              <a16:creationId xmlns:a16="http://schemas.microsoft.com/office/drawing/2014/main" id="{027D6B69-7A39-46A1-AC97-DED7CDA59C4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5" name="TextBox 404">
          <a:extLst>
            <a:ext uri="{FF2B5EF4-FFF2-40B4-BE49-F238E27FC236}">
              <a16:creationId xmlns:a16="http://schemas.microsoft.com/office/drawing/2014/main" id="{0F3452B6-1889-4708-BD0A-656C4BD22AE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6" name="TextBox 405">
          <a:extLst>
            <a:ext uri="{FF2B5EF4-FFF2-40B4-BE49-F238E27FC236}">
              <a16:creationId xmlns:a16="http://schemas.microsoft.com/office/drawing/2014/main" id="{5F8BF607-363D-496D-8DD4-5A0AA271540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7" name="TextBox 406">
          <a:extLst>
            <a:ext uri="{FF2B5EF4-FFF2-40B4-BE49-F238E27FC236}">
              <a16:creationId xmlns:a16="http://schemas.microsoft.com/office/drawing/2014/main" id="{777C9EF5-11D0-4990-A884-A89F709DD3B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8" name="TextBox 407">
          <a:extLst>
            <a:ext uri="{FF2B5EF4-FFF2-40B4-BE49-F238E27FC236}">
              <a16:creationId xmlns:a16="http://schemas.microsoft.com/office/drawing/2014/main" id="{15356C33-DC46-434B-A7E2-A7A2EEA5D00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89" name="TextBox 408">
          <a:extLst>
            <a:ext uri="{FF2B5EF4-FFF2-40B4-BE49-F238E27FC236}">
              <a16:creationId xmlns:a16="http://schemas.microsoft.com/office/drawing/2014/main" id="{956A409D-4CB8-461A-B83F-89884888528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0" name="TextBox 409">
          <a:extLst>
            <a:ext uri="{FF2B5EF4-FFF2-40B4-BE49-F238E27FC236}">
              <a16:creationId xmlns:a16="http://schemas.microsoft.com/office/drawing/2014/main" id="{D9490174-BE4C-4963-9AB9-8E75CA54213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1" name="TextBox 410">
          <a:extLst>
            <a:ext uri="{FF2B5EF4-FFF2-40B4-BE49-F238E27FC236}">
              <a16:creationId xmlns:a16="http://schemas.microsoft.com/office/drawing/2014/main" id="{8FADE37F-8C10-404C-BDC3-A08329AD523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2" name="TextBox 411">
          <a:extLst>
            <a:ext uri="{FF2B5EF4-FFF2-40B4-BE49-F238E27FC236}">
              <a16:creationId xmlns:a16="http://schemas.microsoft.com/office/drawing/2014/main" id="{CF276B12-D5EB-473C-BEC5-8272C79D0D4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3" name="TextBox 412">
          <a:extLst>
            <a:ext uri="{FF2B5EF4-FFF2-40B4-BE49-F238E27FC236}">
              <a16:creationId xmlns:a16="http://schemas.microsoft.com/office/drawing/2014/main" id="{BB9B0856-0C80-446E-AA65-DDAA3400D93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4" name="TextBox 413">
          <a:extLst>
            <a:ext uri="{FF2B5EF4-FFF2-40B4-BE49-F238E27FC236}">
              <a16:creationId xmlns:a16="http://schemas.microsoft.com/office/drawing/2014/main" id="{AD410A99-DC73-4A5D-B122-7604F9F3C07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5" name="TextBox 414">
          <a:extLst>
            <a:ext uri="{FF2B5EF4-FFF2-40B4-BE49-F238E27FC236}">
              <a16:creationId xmlns:a16="http://schemas.microsoft.com/office/drawing/2014/main" id="{3801ABA7-A51B-4E8B-8D42-06278DBC10B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6" name="TextBox 415">
          <a:extLst>
            <a:ext uri="{FF2B5EF4-FFF2-40B4-BE49-F238E27FC236}">
              <a16:creationId xmlns:a16="http://schemas.microsoft.com/office/drawing/2014/main" id="{7B35454F-C167-4B99-B844-993A25C2B2A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7" name="TextBox 416">
          <a:extLst>
            <a:ext uri="{FF2B5EF4-FFF2-40B4-BE49-F238E27FC236}">
              <a16:creationId xmlns:a16="http://schemas.microsoft.com/office/drawing/2014/main" id="{EED5755F-7CDC-40E5-A148-644EBB7C6C3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8" name="TextBox 417">
          <a:extLst>
            <a:ext uri="{FF2B5EF4-FFF2-40B4-BE49-F238E27FC236}">
              <a16:creationId xmlns:a16="http://schemas.microsoft.com/office/drawing/2014/main" id="{BF38FEA4-F247-4EA8-85F9-F97AE5D78CD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699" name="TextBox 418">
          <a:extLst>
            <a:ext uri="{FF2B5EF4-FFF2-40B4-BE49-F238E27FC236}">
              <a16:creationId xmlns:a16="http://schemas.microsoft.com/office/drawing/2014/main" id="{DE8963C7-8054-49A9-A037-5204853DF8C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0" name="TextBox 419">
          <a:extLst>
            <a:ext uri="{FF2B5EF4-FFF2-40B4-BE49-F238E27FC236}">
              <a16:creationId xmlns:a16="http://schemas.microsoft.com/office/drawing/2014/main" id="{60E4CBAE-907A-4C4B-AA16-486ACB04194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1" name="TextBox 420">
          <a:extLst>
            <a:ext uri="{FF2B5EF4-FFF2-40B4-BE49-F238E27FC236}">
              <a16:creationId xmlns:a16="http://schemas.microsoft.com/office/drawing/2014/main" id="{30C929B9-C977-494E-AA8D-6FA137D7B7D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2" name="TextBox 421">
          <a:extLst>
            <a:ext uri="{FF2B5EF4-FFF2-40B4-BE49-F238E27FC236}">
              <a16:creationId xmlns:a16="http://schemas.microsoft.com/office/drawing/2014/main" id="{D3CACE4A-26A5-4B9C-8C3E-F4E98851651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3" name="TextBox 422">
          <a:extLst>
            <a:ext uri="{FF2B5EF4-FFF2-40B4-BE49-F238E27FC236}">
              <a16:creationId xmlns:a16="http://schemas.microsoft.com/office/drawing/2014/main" id="{1B077FF1-4DA6-40EB-9400-4ED2297591A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4" name="TextBox 423">
          <a:extLst>
            <a:ext uri="{FF2B5EF4-FFF2-40B4-BE49-F238E27FC236}">
              <a16:creationId xmlns:a16="http://schemas.microsoft.com/office/drawing/2014/main" id="{4C706817-FFE8-4936-9C61-ED26BC48385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5" name="TextBox 424">
          <a:extLst>
            <a:ext uri="{FF2B5EF4-FFF2-40B4-BE49-F238E27FC236}">
              <a16:creationId xmlns:a16="http://schemas.microsoft.com/office/drawing/2014/main" id="{8B8906D1-8EB6-4FC3-9D3B-95A4E90E93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6" name="TextBox 425">
          <a:extLst>
            <a:ext uri="{FF2B5EF4-FFF2-40B4-BE49-F238E27FC236}">
              <a16:creationId xmlns:a16="http://schemas.microsoft.com/office/drawing/2014/main" id="{B167333C-DB80-4FFC-B573-A651C23E6F7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7" name="TextBox 426">
          <a:extLst>
            <a:ext uri="{FF2B5EF4-FFF2-40B4-BE49-F238E27FC236}">
              <a16:creationId xmlns:a16="http://schemas.microsoft.com/office/drawing/2014/main" id="{C8F5929D-2797-4CAB-9B0E-28CA0D667AE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8" name="TextBox 427">
          <a:extLst>
            <a:ext uri="{FF2B5EF4-FFF2-40B4-BE49-F238E27FC236}">
              <a16:creationId xmlns:a16="http://schemas.microsoft.com/office/drawing/2014/main" id="{226AB11D-E00E-42AF-AED3-1F8370F3E09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09" name="TextBox 428">
          <a:extLst>
            <a:ext uri="{FF2B5EF4-FFF2-40B4-BE49-F238E27FC236}">
              <a16:creationId xmlns:a16="http://schemas.microsoft.com/office/drawing/2014/main" id="{5DC11233-F4B5-46E8-9FBC-9A2B990A582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0" name="TextBox 429">
          <a:extLst>
            <a:ext uri="{FF2B5EF4-FFF2-40B4-BE49-F238E27FC236}">
              <a16:creationId xmlns:a16="http://schemas.microsoft.com/office/drawing/2014/main" id="{E7F6707B-A8A0-43D1-AB84-72AEA3E501C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1" name="TextBox 430">
          <a:extLst>
            <a:ext uri="{FF2B5EF4-FFF2-40B4-BE49-F238E27FC236}">
              <a16:creationId xmlns:a16="http://schemas.microsoft.com/office/drawing/2014/main" id="{C3319C12-5441-4F0E-A244-760F4B09CAF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2" name="TextBox 431">
          <a:extLst>
            <a:ext uri="{FF2B5EF4-FFF2-40B4-BE49-F238E27FC236}">
              <a16:creationId xmlns:a16="http://schemas.microsoft.com/office/drawing/2014/main" id="{EF4576D2-B2B9-421D-900E-921D5D13C14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3" name="TextBox 432">
          <a:extLst>
            <a:ext uri="{FF2B5EF4-FFF2-40B4-BE49-F238E27FC236}">
              <a16:creationId xmlns:a16="http://schemas.microsoft.com/office/drawing/2014/main" id="{1E1B9A0F-6AD1-4724-ABD3-C39D014E8F6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4" name="TextBox 433">
          <a:extLst>
            <a:ext uri="{FF2B5EF4-FFF2-40B4-BE49-F238E27FC236}">
              <a16:creationId xmlns:a16="http://schemas.microsoft.com/office/drawing/2014/main" id="{4C14BBD9-A2A0-43FC-8E8C-2597FECE497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5" name="TextBox 434">
          <a:extLst>
            <a:ext uri="{FF2B5EF4-FFF2-40B4-BE49-F238E27FC236}">
              <a16:creationId xmlns:a16="http://schemas.microsoft.com/office/drawing/2014/main" id="{B2F0282F-72D2-4DC9-BA09-C6F2A471C9C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6" name="TextBox 435">
          <a:extLst>
            <a:ext uri="{FF2B5EF4-FFF2-40B4-BE49-F238E27FC236}">
              <a16:creationId xmlns:a16="http://schemas.microsoft.com/office/drawing/2014/main" id="{9E6CECEF-95ED-412F-99B3-86FDE7165AB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7" name="TextBox 436">
          <a:extLst>
            <a:ext uri="{FF2B5EF4-FFF2-40B4-BE49-F238E27FC236}">
              <a16:creationId xmlns:a16="http://schemas.microsoft.com/office/drawing/2014/main" id="{FA91A6CF-EBC0-467D-8417-99467B1C55E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8" name="TextBox 437">
          <a:extLst>
            <a:ext uri="{FF2B5EF4-FFF2-40B4-BE49-F238E27FC236}">
              <a16:creationId xmlns:a16="http://schemas.microsoft.com/office/drawing/2014/main" id="{3017A249-359B-4AFC-AE5B-920B58E61C0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19" name="TextBox 438">
          <a:extLst>
            <a:ext uri="{FF2B5EF4-FFF2-40B4-BE49-F238E27FC236}">
              <a16:creationId xmlns:a16="http://schemas.microsoft.com/office/drawing/2014/main" id="{EDC4C9EE-8993-4FF7-A632-3E2F15EA6A2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0" name="TextBox 439">
          <a:extLst>
            <a:ext uri="{FF2B5EF4-FFF2-40B4-BE49-F238E27FC236}">
              <a16:creationId xmlns:a16="http://schemas.microsoft.com/office/drawing/2014/main" id="{8CF78772-2D66-43D2-B142-C703EC8272A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1" name="TextBox 440">
          <a:extLst>
            <a:ext uri="{FF2B5EF4-FFF2-40B4-BE49-F238E27FC236}">
              <a16:creationId xmlns:a16="http://schemas.microsoft.com/office/drawing/2014/main" id="{468F9F64-67DB-45E2-903E-E5BBDE659AA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2" name="TextBox 441">
          <a:extLst>
            <a:ext uri="{FF2B5EF4-FFF2-40B4-BE49-F238E27FC236}">
              <a16:creationId xmlns:a16="http://schemas.microsoft.com/office/drawing/2014/main" id="{54FE7EC9-36AE-4FC7-8634-A96EEE90827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3" name="TextBox 442">
          <a:extLst>
            <a:ext uri="{FF2B5EF4-FFF2-40B4-BE49-F238E27FC236}">
              <a16:creationId xmlns:a16="http://schemas.microsoft.com/office/drawing/2014/main" id="{2BEB0563-3B9A-4599-8FB5-DD2B2FF9B2D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4" name="TextBox 443">
          <a:extLst>
            <a:ext uri="{FF2B5EF4-FFF2-40B4-BE49-F238E27FC236}">
              <a16:creationId xmlns:a16="http://schemas.microsoft.com/office/drawing/2014/main" id="{41674F59-0A39-4E8F-AA6D-83E3E7CDF9B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5" name="TextBox 444">
          <a:extLst>
            <a:ext uri="{FF2B5EF4-FFF2-40B4-BE49-F238E27FC236}">
              <a16:creationId xmlns:a16="http://schemas.microsoft.com/office/drawing/2014/main" id="{5C32AC16-2B27-44BC-888C-44DF8B8CA94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6" name="TextBox 445">
          <a:extLst>
            <a:ext uri="{FF2B5EF4-FFF2-40B4-BE49-F238E27FC236}">
              <a16:creationId xmlns:a16="http://schemas.microsoft.com/office/drawing/2014/main" id="{CF03B7ED-76E2-4092-8148-EC110F2A0FE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7" name="TextBox 446">
          <a:extLst>
            <a:ext uri="{FF2B5EF4-FFF2-40B4-BE49-F238E27FC236}">
              <a16:creationId xmlns:a16="http://schemas.microsoft.com/office/drawing/2014/main" id="{56133C46-94D6-4B2F-80E6-D20967389F4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8" name="TextBox 447">
          <a:extLst>
            <a:ext uri="{FF2B5EF4-FFF2-40B4-BE49-F238E27FC236}">
              <a16:creationId xmlns:a16="http://schemas.microsoft.com/office/drawing/2014/main" id="{93D705A0-080D-45EF-AFE8-3B2935F37E6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29" name="TextBox 448">
          <a:extLst>
            <a:ext uri="{FF2B5EF4-FFF2-40B4-BE49-F238E27FC236}">
              <a16:creationId xmlns:a16="http://schemas.microsoft.com/office/drawing/2014/main" id="{4599063C-ECDC-4F6A-9B33-604C9B81C0E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0" name="TextBox 449">
          <a:extLst>
            <a:ext uri="{FF2B5EF4-FFF2-40B4-BE49-F238E27FC236}">
              <a16:creationId xmlns:a16="http://schemas.microsoft.com/office/drawing/2014/main" id="{4314CD1F-E4EE-4550-85E4-B8293DCD2E2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1" name="TextBox 450">
          <a:extLst>
            <a:ext uri="{FF2B5EF4-FFF2-40B4-BE49-F238E27FC236}">
              <a16:creationId xmlns:a16="http://schemas.microsoft.com/office/drawing/2014/main" id="{67CDF75C-EBB6-4DFC-A08E-3935D99E3E1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2" name="TextBox 451">
          <a:extLst>
            <a:ext uri="{FF2B5EF4-FFF2-40B4-BE49-F238E27FC236}">
              <a16:creationId xmlns:a16="http://schemas.microsoft.com/office/drawing/2014/main" id="{3F089FE0-001B-45A8-9367-5AC31C49CFA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3" name="TextBox 452">
          <a:extLst>
            <a:ext uri="{FF2B5EF4-FFF2-40B4-BE49-F238E27FC236}">
              <a16:creationId xmlns:a16="http://schemas.microsoft.com/office/drawing/2014/main" id="{A682C575-CA90-4C13-B63B-BD622723B8D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4" name="TextBox 453">
          <a:extLst>
            <a:ext uri="{FF2B5EF4-FFF2-40B4-BE49-F238E27FC236}">
              <a16:creationId xmlns:a16="http://schemas.microsoft.com/office/drawing/2014/main" id="{69D95442-0E6F-483C-A47A-CB1B7026F48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5" name="TextBox 454">
          <a:extLst>
            <a:ext uri="{FF2B5EF4-FFF2-40B4-BE49-F238E27FC236}">
              <a16:creationId xmlns:a16="http://schemas.microsoft.com/office/drawing/2014/main" id="{0C8CE9E7-1880-43F5-838C-E3B4C8D207D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6" name="TextBox 455">
          <a:extLst>
            <a:ext uri="{FF2B5EF4-FFF2-40B4-BE49-F238E27FC236}">
              <a16:creationId xmlns:a16="http://schemas.microsoft.com/office/drawing/2014/main" id="{364499B5-AFF5-478E-A301-4284A69FD74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7" name="TextBox 456">
          <a:extLst>
            <a:ext uri="{FF2B5EF4-FFF2-40B4-BE49-F238E27FC236}">
              <a16:creationId xmlns:a16="http://schemas.microsoft.com/office/drawing/2014/main" id="{878738E8-4AE4-47CA-BDC5-9EA4090EA0B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8" name="TextBox 457">
          <a:extLst>
            <a:ext uri="{FF2B5EF4-FFF2-40B4-BE49-F238E27FC236}">
              <a16:creationId xmlns:a16="http://schemas.microsoft.com/office/drawing/2014/main" id="{C6BE500A-543C-41E2-AA92-76938305EA9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39" name="TextBox 458">
          <a:extLst>
            <a:ext uri="{FF2B5EF4-FFF2-40B4-BE49-F238E27FC236}">
              <a16:creationId xmlns:a16="http://schemas.microsoft.com/office/drawing/2014/main" id="{63E666EC-CFD2-4188-9B71-A39D5186A12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0" name="TextBox 459">
          <a:extLst>
            <a:ext uri="{FF2B5EF4-FFF2-40B4-BE49-F238E27FC236}">
              <a16:creationId xmlns:a16="http://schemas.microsoft.com/office/drawing/2014/main" id="{7277106C-2CB8-44C2-8C38-56B8DF33A5B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1" name="TextBox 460">
          <a:extLst>
            <a:ext uri="{FF2B5EF4-FFF2-40B4-BE49-F238E27FC236}">
              <a16:creationId xmlns:a16="http://schemas.microsoft.com/office/drawing/2014/main" id="{0AAE7415-9004-48C2-87DF-C898BE76636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2" name="TextBox 461">
          <a:extLst>
            <a:ext uri="{FF2B5EF4-FFF2-40B4-BE49-F238E27FC236}">
              <a16:creationId xmlns:a16="http://schemas.microsoft.com/office/drawing/2014/main" id="{96D4D3D1-2016-41D2-8445-425A6866EE0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3" name="TextBox 462">
          <a:extLst>
            <a:ext uri="{FF2B5EF4-FFF2-40B4-BE49-F238E27FC236}">
              <a16:creationId xmlns:a16="http://schemas.microsoft.com/office/drawing/2014/main" id="{1CFB93D2-6D47-4F8D-8831-AB236DAB81F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4" name="TextBox 463">
          <a:extLst>
            <a:ext uri="{FF2B5EF4-FFF2-40B4-BE49-F238E27FC236}">
              <a16:creationId xmlns:a16="http://schemas.microsoft.com/office/drawing/2014/main" id="{34A9387E-1D26-4BFF-B923-006A4EF6DB8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5" name="TextBox 464">
          <a:extLst>
            <a:ext uri="{FF2B5EF4-FFF2-40B4-BE49-F238E27FC236}">
              <a16:creationId xmlns:a16="http://schemas.microsoft.com/office/drawing/2014/main" id="{D10F7120-16E7-4591-AED8-CF89396AE8E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6" name="TextBox 465">
          <a:extLst>
            <a:ext uri="{FF2B5EF4-FFF2-40B4-BE49-F238E27FC236}">
              <a16:creationId xmlns:a16="http://schemas.microsoft.com/office/drawing/2014/main" id="{02FE544A-5FB3-44EF-B8CF-8C7EAFE6DC0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7" name="TextBox 466">
          <a:extLst>
            <a:ext uri="{FF2B5EF4-FFF2-40B4-BE49-F238E27FC236}">
              <a16:creationId xmlns:a16="http://schemas.microsoft.com/office/drawing/2014/main" id="{47B37603-0F04-4359-87C2-0A107754215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8" name="TextBox 467">
          <a:extLst>
            <a:ext uri="{FF2B5EF4-FFF2-40B4-BE49-F238E27FC236}">
              <a16:creationId xmlns:a16="http://schemas.microsoft.com/office/drawing/2014/main" id="{F04FEC9E-E6EB-4B0A-B1D7-D451C1EE4C2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49" name="TextBox 468">
          <a:extLst>
            <a:ext uri="{FF2B5EF4-FFF2-40B4-BE49-F238E27FC236}">
              <a16:creationId xmlns:a16="http://schemas.microsoft.com/office/drawing/2014/main" id="{64D4BAF3-3B8A-4722-A6F9-CCEF9E740F5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0" name="TextBox 469">
          <a:extLst>
            <a:ext uri="{FF2B5EF4-FFF2-40B4-BE49-F238E27FC236}">
              <a16:creationId xmlns:a16="http://schemas.microsoft.com/office/drawing/2014/main" id="{E9D88873-0D2D-4322-BCC7-E86478EF7D0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1" name="TextBox 470">
          <a:extLst>
            <a:ext uri="{FF2B5EF4-FFF2-40B4-BE49-F238E27FC236}">
              <a16:creationId xmlns:a16="http://schemas.microsoft.com/office/drawing/2014/main" id="{1E162B14-4A3C-49D9-9460-7E3CE9289B0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2" name="TextBox 471">
          <a:extLst>
            <a:ext uri="{FF2B5EF4-FFF2-40B4-BE49-F238E27FC236}">
              <a16:creationId xmlns:a16="http://schemas.microsoft.com/office/drawing/2014/main" id="{A2EACB5D-5A9B-4978-9A5F-20B8EA666E9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3" name="TextBox 472">
          <a:extLst>
            <a:ext uri="{FF2B5EF4-FFF2-40B4-BE49-F238E27FC236}">
              <a16:creationId xmlns:a16="http://schemas.microsoft.com/office/drawing/2014/main" id="{523CB155-5348-499F-87D8-1F0FF199913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4" name="TextBox 473">
          <a:extLst>
            <a:ext uri="{FF2B5EF4-FFF2-40B4-BE49-F238E27FC236}">
              <a16:creationId xmlns:a16="http://schemas.microsoft.com/office/drawing/2014/main" id="{C6887B26-3059-4C9E-86A0-B6C69969FC1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5" name="TextBox 474">
          <a:extLst>
            <a:ext uri="{FF2B5EF4-FFF2-40B4-BE49-F238E27FC236}">
              <a16:creationId xmlns:a16="http://schemas.microsoft.com/office/drawing/2014/main" id="{871C26F7-0C99-4AD5-839F-7D60645DCED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6" name="TextBox 475">
          <a:extLst>
            <a:ext uri="{FF2B5EF4-FFF2-40B4-BE49-F238E27FC236}">
              <a16:creationId xmlns:a16="http://schemas.microsoft.com/office/drawing/2014/main" id="{41144764-6C9B-48D7-8166-5A3FF483AE8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7" name="TextBox 476">
          <a:extLst>
            <a:ext uri="{FF2B5EF4-FFF2-40B4-BE49-F238E27FC236}">
              <a16:creationId xmlns:a16="http://schemas.microsoft.com/office/drawing/2014/main" id="{C74192FA-53CC-432C-A4F1-A7331D5632D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8" name="TextBox 477">
          <a:extLst>
            <a:ext uri="{FF2B5EF4-FFF2-40B4-BE49-F238E27FC236}">
              <a16:creationId xmlns:a16="http://schemas.microsoft.com/office/drawing/2014/main" id="{76EDE6E1-B884-4A30-8AAD-A32C28AFEF9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59" name="TextBox 478">
          <a:extLst>
            <a:ext uri="{FF2B5EF4-FFF2-40B4-BE49-F238E27FC236}">
              <a16:creationId xmlns:a16="http://schemas.microsoft.com/office/drawing/2014/main" id="{B7229A43-FD57-4E8A-B038-1F2E57B7B6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0" name="TextBox 479">
          <a:extLst>
            <a:ext uri="{FF2B5EF4-FFF2-40B4-BE49-F238E27FC236}">
              <a16:creationId xmlns:a16="http://schemas.microsoft.com/office/drawing/2014/main" id="{9403E67F-E50A-42EC-9A0B-365F9182C70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1" name="TextBox 480">
          <a:extLst>
            <a:ext uri="{FF2B5EF4-FFF2-40B4-BE49-F238E27FC236}">
              <a16:creationId xmlns:a16="http://schemas.microsoft.com/office/drawing/2014/main" id="{059C8E01-3CA5-45C9-A11F-55781FAE5C3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2" name="TextBox 481">
          <a:extLst>
            <a:ext uri="{FF2B5EF4-FFF2-40B4-BE49-F238E27FC236}">
              <a16:creationId xmlns:a16="http://schemas.microsoft.com/office/drawing/2014/main" id="{AEBCFEF2-1B44-4365-B43F-C62481765FF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3" name="TextBox 482">
          <a:extLst>
            <a:ext uri="{FF2B5EF4-FFF2-40B4-BE49-F238E27FC236}">
              <a16:creationId xmlns:a16="http://schemas.microsoft.com/office/drawing/2014/main" id="{C929E28A-458C-4964-8A33-2AD184C8199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4" name="TextBox 483">
          <a:extLst>
            <a:ext uri="{FF2B5EF4-FFF2-40B4-BE49-F238E27FC236}">
              <a16:creationId xmlns:a16="http://schemas.microsoft.com/office/drawing/2014/main" id="{FCC7BE58-39D0-4FC4-BBB2-1E09B34101B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5" name="TextBox 484">
          <a:extLst>
            <a:ext uri="{FF2B5EF4-FFF2-40B4-BE49-F238E27FC236}">
              <a16:creationId xmlns:a16="http://schemas.microsoft.com/office/drawing/2014/main" id="{8A016D9A-CFFF-411D-A99F-4B3714602BD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6" name="TextBox 485">
          <a:extLst>
            <a:ext uri="{FF2B5EF4-FFF2-40B4-BE49-F238E27FC236}">
              <a16:creationId xmlns:a16="http://schemas.microsoft.com/office/drawing/2014/main" id="{DA7F9B3C-D315-48CA-A636-1D53A69D6CA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7" name="TextBox 486">
          <a:extLst>
            <a:ext uri="{FF2B5EF4-FFF2-40B4-BE49-F238E27FC236}">
              <a16:creationId xmlns:a16="http://schemas.microsoft.com/office/drawing/2014/main" id="{77717184-3617-4592-8A5A-748ADFA4541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8" name="TextBox 487">
          <a:extLst>
            <a:ext uri="{FF2B5EF4-FFF2-40B4-BE49-F238E27FC236}">
              <a16:creationId xmlns:a16="http://schemas.microsoft.com/office/drawing/2014/main" id="{6BFA7C04-F6F6-4B20-B307-E186DAB347E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69" name="TextBox 488">
          <a:extLst>
            <a:ext uri="{FF2B5EF4-FFF2-40B4-BE49-F238E27FC236}">
              <a16:creationId xmlns:a16="http://schemas.microsoft.com/office/drawing/2014/main" id="{3BFAA15A-6E0C-4BAE-9B2B-93CB3777A30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0" name="TextBox 489">
          <a:extLst>
            <a:ext uri="{FF2B5EF4-FFF2-40B4-BE49-F238E27FC236}">
              <a16:creationId xmlns:a16="http://schemas.microsoft.com/office/drawing/2014/main" id="{4CA0DBAF-10AB-4B33-9715-E4228E581D2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1" name="TextBox 490">
          <a:extLst>
            <a:ext uri="{FF2B5EF4-FFF2-40B4-BE49-F238E27FC236}">
              <a16:creationId xmlns:a16="http://schemas.microsoft.com/office/drawing/2014/main" id="{99959C59-81A0-4CD3-B999-E2C635D6F2D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2" name="TextBox 491">
          <a:extLst>
            <a:ext uri="{FF2B5EF4-FFF2-40B4-BE49-F238E27FC236}">
              <a16:creationId xmlns:a16="http://schemas.microsoft.com/office/drawing/2014/main" id="{18882E2F-7ED3-4021-8CBB-7B72F4C72B5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3" name="TextBox 492">
          <a:extLst>
            <a:ext uri="{FF2B5EF4-FFF2-40B4-BE49-F238E27FC236}">
              <a16:creationId xmlns:a16="http://schemas.microsoft.com/office/drawing/2014/main" id="{838F507B-256E-4DC6-A96E-7DC456AA3FE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4" name="TextBox 493">
          <a:extLst>
            <a:ext uri="{FF2B5EF4-FFF2-40B4-BE49-F238E27FC236}">
              <a16:creationId xmlns:a16="http://schemas.microsoft.com/office/drawing/2014/main" id="{6B78684F-D825-4DBD-9D28-A8CB676A59C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5" name="TextBox 494">
          <a:extLst>
            <a:ext uri="{FF2B5EF4-FFF2-40B4-BE49-F238E27FC236}">
              <a16:creationId xmlns:a16="http://schemas.microsoft.com/office/drawing/2014/main" id="{BCAC5750-9898-4961-8582-08C1F91E768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6" name="TextBox 495">
          <a:extLst>
            <a:ext uri="{FF2B5EF4-FFF2-40B4-BE49-F238E27FC236}">
              <a16:creationId xmlns:a16="http://schemas.microsoft.com/office/drawing/2014/main" id="{2A6B9DCC-BDD2-4420-B626-8C4A257E060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7" name="TextBox 496">
          <a:extLst>
            <a:ext uri="{FF2B5EF4-FFF2-40B4-BE49-F238E27FC236}">
              <a16:creationId xmlns:a16="http://schemas.microsoft.com/office/drawing/2014/main" id="{274176D3-590A-433D-9EBB-1F8023D6D1E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8" name="TextBox 497">
          <a:extLst>
            <a:ext uri="{FF2B5EF4-FFF2-40B4-BE49-F238E27FC236}">
              <a16:creationId xmlns:a16="http://schemas.microsoft.com/office/drawing/2014/main" id="{3D6F2804-7872-4FD1-9E9D-BD950E0875E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79" name="TextBox 498">
          <a:extLst>
            <a:ext uri="{FF2B5EF4-FFF2-40B4-BE49-F238E27FC236}">
              <a16:creationId xmlns:a16="http://schemas.microsoft.com/office/drawing/2014/main" id="{6B09EB88-CC47-49EA-A55E-AF917654F8E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0" name="TextBox 499">
          <a:extLst>
            <a:ext uri="{FF2B5EF4-FFF2-40B4-BE49-F238E27FC236}">
              <a16:creationId xmlns:a16="http://schemas.microsoft.com/office/drawing/2014/main" id="{B2A682EE-98E9-4F5B-88E4-F31EB88AB77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1" name="TextBox 500">
          <a:extLst>
            <a:ext uri="{FF2B5EF4-FFF2-40B4-BE49-F238E27FC236}">
              <a16:creationId xmlns:a16="http://schemas.microsoft.com/office/drawing/2014/main" id="{90B50B7E-364E-4572-845F-B0CA2EB8026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2" name="TextBox 501">
          <a:extLst>
            <a:ext uri="{FF2B5EF4-FFF2-40B4-BE49-F238E27FC236}">
              <a16:creationId xmlns:a16="http://schemas.microsoft.com/office/drawing/2014/main" id="{902767EE-5BC3-4617-A18A-01A1CD7F9CE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3" name="TextBox 502">
          <a:extLst>
            <a:ext uri="{FF2B5EF4-FFF2-40B4-BE49-F238E27FC236}">
              <a16:creationId xmlns:a16="http://schemas.microsoft.com/office/drawing/2014/main" id="{005E3C1A-D091-48DD-9CE9-37078408E5C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4" name="TextBox 503">
          <a:extLst>
            <a:ext uri="{FF2B5EF4-FFF2-40B4-BE49-F238E27FC236}">
              <a16:creationId xmlns:a16="http://schemas.microsoft.com/office/drawing/2014/main" id="{9B61C67B-A52F-45D9-8016-B6A89AD8A0A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5" name="TextBox 504">
          <a:extLst>
            <a:ext uri="{FF2B5EF4-FFF2-40B4-BE49-F238E27FC236}">
              <a16:creationId xmlns:a16="http://schemas.microsoft.com/office/drawing/2014/main" id="{0E4F97DB-52E9-4519-9457-DA713AB9738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6" name="TextBox 505">
          <a:extLst>
            <a:ext uri="{FF2B5EF4-FFF2-40B4-BE49-F238E27FC236}">
              <a16:creationId xmlns:a16="http://schemas.microsoft.com/office/drawing/2014/main" id="{C0CA9BA1-3AC7-47D7-92DA-5DF09640578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7" name="TextBox 506">
          <a:extLst>
            <a:ext uri="{FF2B5EF4-FFF2-40B4-BE49-F238E27FC236}">
              <a16:creationId xmlns:a16="http://schemas.microsoft.com/office/drawing/2014/main" id="{FCB9FDFD-ECA3-41EC-A3DD-6138B969999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8" name="TextBox 507">
          <a:extLst>
            <a:ext uri="{FF2B5EF4-FFF2-40B4-BE49-F238E27FC236}">
              <a16:creationId xmlns:a16="http://schemas.microsoft.com/office/drawing/2014/main" id="{B9FA1ADA-0AA3-4324-9B05-98496911B32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89" name="TextBox 508">
          <a:extLst>
            <a:ext uri="{FF2B5EF4-FFF2-40B4-BE49-F238E27FC236}">
              <a16:creationId xmlns:a16="http://schemas.microsoft.com/office/drawing/2014/main" id="{DB9FA237-F5EC-4AB3-966F-5627C9818B2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0" name="TextBox 509">
          <a:extLst>
            <a:ext uri="{FF2B5EF4-FFF2-40B4-BE49-F238E27FC236}">
              <a16:creationId xmlns:a16="http://schemas.microsoft.com/office/drawing/2014/main" id="{52589487-4C77-4BED-8025-44C7B4CE40A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1" name="TextBox 510">
          <a:extLst>
            <a:ext uri="{FF2B5EF4-FFF2-40B4-BE49-F238E27FC236}">
              <a16:creationId xmlns:a16="http://schemas.microsoft.com/office/drawing/2014/main" id="{C8F5BC93-C3C4-4F56-85C4-62F10C04360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2" name="TextBox 511">
          <a:extLst>
            <a:ext uri="{FF2B5EF4-FFF2-40B4-BE49-F238E27FC236}">
              <a16:creationId xmlns:a16="http://schemas.microsoft.com/office/drawing/2014/main" id="{75454E4A-538F-4BB7-BEC3-0CDDEC3CA63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3" name="TextBox 512">
          <a:extLst>
            <a:ext uri="{FF2B5EF4-FFF2-40B4-BE49-F238E27FC236}">
              <a16:creationId xmlns:a16="http://schemas.microsoft.com/office/drawing/2014/main" id="{2D760054-2136-4F2B-9AA7-D5DD33A14E7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4" name="TextBox 513">
          <a:extLst>
            <a:ext uri="{FF2B5EF4-FFF2-40B4-BE49-F238E27FC236}">
              <a16:creationId xmlns:a16="http://schemas.microsoft.com/office/drawing/2014/main" id="{331A2C86-49D3-4CA0-84BF-84EF1C66B0D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5" name="TextBox 514">
          <a:extLst>
            <a:ext uri="{FF2B5EF4-FFF2-40B4-BE49-F238E27FC236}">
              <a16:creationId xmlns:a16="http://schemas.microsoft.com/office/drawing/2014/main" id="{E6E9A953-E394-47AD-8957-71D52D57CB1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6" name="TextBox 515">
          <a:extLst>
            <a:ext uri="{FF2B5EF4-FFF2-40B4-BE49-F238E27FC236}">
              <a16:creationId xmlns:a16="http://schemas.microsoft.com/office/drawing/2014/main" id="{4CE16383-667F-4FB9-8B44-5959773B255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7" name="TextBox 516">
          <a:extLst>
            <a:ext uri="{FF2B5EF4-FFF2-40B4-BE49-F238E27FC236}">
              <a16:creationId xmlns:a16="http://schemas.microsoft.com/office/drawing/2014/main" id="{01A3560A-BED7-4C3E-89B5-ED104A6B78F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8" name="TextBox 517">
          <a:extLst>
            <a:ext uri="{FF2B5EF4-FFF2-40B4-BE49-F238E27FC236}">
              <a16:creationId xmlns:a16="http://schemas.microsoft.com/office/drawing/2014/main" id="{9821F3CB-DD74-4B3B-95DC-56927015991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799" name="TextBox 518">
          <a:extLst>
            <a:ext uri="{FF2B5EF4-FFF2-40B4-BE49-F238E27FC236}">
              <a16:creationId xmlns:a16="http://schemas.microsoft.com/office/drawing/2014/main" id="{71EFE2D1-52DA-4757-AB5C-65CA91AEF9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0" name="TextBox 519">
          <a:extLst>
            <a:ext uri="{FF2B5EF4-FFF2-40B4-BE49-F238E27FC236}">
              <a16:creationId xmlns:a16="http://schemas.microsoft.com/office/drawing/2014/main" id="{CB345815-6478-4D27-8174-99680049E27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1" name="TextBox 520">
          <a:extLst>
            <a:ext uri="{FF2B5EF4-FFF2-40B4-BE49-F238E27FC236}">
              <a16:creationId xmlns:a16="http://schemas.microsoft.com/office/drawing/2014/main" id="{3C3F9BE6-474A-4B52-809D-7DBD118A5D7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2" name="TextBox 521">
          <a:extLst>
            <a:ext uri="{FF2B5EF4-FFF2-40B4-BE49-F238E27FC236}">
              <a16:creationId xmlns:a16="http://schemas.microsoft.com/office/drawing/2014/main" id="{2D0D4DC2-6DAA-4178-A014-452F2647C3F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3" name="TextBox 522">
          <a:extLst>
            <a:ext uri="{FF2B5EF4-FFF2-40B4-BE49-F238E27FC236}">
              <a16:creationId xmlns:a16="http://schemas.microsoft.com/office/drawing/2014/main" id="{784B8E2E-FCA6-4052-A3D0-3E78764952A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4" name="TextBox 523">
          <a:extLst>
            <a:ext uri="{FF2B5EF4-FFF2-40B4-BE49-F238E27FC236}">
              <a16:creationId xmlns:a16="http://schemas.microsoft.com/office/drawing/2014/main" id="{93FA0F50-37AA-4BE9-98C2-E3DBCE6552B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5" name="TextBox 524">
          <a:extLst>
            <a:ext uri="{FF2B5EF4-FFF2-40B4-BE49-F238E27FC236}">
              <a16:creationId xmlns:a16="http://schemas.microsoft.com/office/drawing/2014/main" id="{6160DEAF-E106-42E3-B1F0-2232B960F3E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6" name="TextBox 525">
          <a:extLst>
            <a:ext uri="{FF2B5EF4-FFF2-40B4-BE49-F238E27FC236}">
              <a16:creationId xmlns:a16="http://schemas.microsoft.com/office/drawing/2014/main" id="{063E388F-C5F2-48ED-A8AE-B1CAD31E296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7" name="TextBox 526">
          <a:extLst>
            <a:ext uri="{FF2B5EF4-FFF2-40B4-BE49-F238E27FC236}">
              <a16:creationId xmlns:a16="http://schemas.microsoft.com/office/drawing/2014/main" id="{E2457687-30C4-4425-8F7D-7894DF80A34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8" name="TextBox 527">
          <a:extLst>
            <a:ext uri="{FF2B5EF4-FFF2-40B4-BE49-F238E27FC236}">
              <a16:creationId xmlns:a16="http://schemas.microsoft.com/office/drawing/2014/main" id="{FB5F234A-7285-476B-9DEF-725D0225C96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09" name="TextBox 528">
          <a:extLst>
            <a:ext uri="{FF2B5EF4-FFF2-40B4-BE49-F238E27FC236}">
              <a16:creationId xmlns:a16="http://schemas.microsoft.com/office/drawing/2014/main" id="{5B33F2F5-1D1D-488D-B726-3B308B3893F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0" name="TextBox 529">
          <a:extLst>
            <a:ext uri="{FF2B5EF4-FFF2-40B4-BE49-F238E27FC236}">
              <a16:creationId xmlns:a16="http://schemas.microsoft.com/office/drawing/2014/main" id="{CB1E54F1-7E32-4571-AD44-768AC4A2BB8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1" name="TextBox 530">
          <a:extLst>
            <a:ext uri="{FF2B5EF4-FFF2-40B4-BE49-F238E27FC236}">
              <a16:creationId xmlns:a16="http://schemas.microsoft.com/office/drawing/2014/main" id="{90F4224F-D380-4197-BDE4-5974104AE1F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2" name="TextBox 531">
          <a:extLst>
            <a:ext uri="{FF2B5EF4-FFF2-40B4-BE49-F238E27FC236}">
              <a16:creationId xmlns:a16="http://schemas.microsoft.com/office/drawing/2014/main" id="{AD9235DD-D16C-42DC-9958-43018E899B0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3" name="TextBox 532">
          <a:extLst>
            <a:ext uri="{FF2B5EF4-FFF2-40B4-BE49-F238E27FC236}">
              <a16:creationId xmlns:a16="http://schemas.microsoft.com/office/drawing/2014/main" id="{15E937D9-7626-4F6B-B88D-1E33567B247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4" name="TextBox 533">
          <a:extLst>
            <a:ext uri="{FF2B5EF4-FFF2-40B4-BE49-F238E27FC236}">
              <a16:creationId xmlns:a16="http://schemas.microsoft.com/office/drawing/2014/main" id="{5B6514DE-CF3E-4DB9-8608-DC031F5CA58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5" name="TextBox 534">
          <a:extLst>
            <a:ext uri="{FF2B5EF4-FFF2-40B4-BE49-F238E27FC236}">
              <a16:creationId xmlns:a16="http://schemas.microsoft.com/office/drawing/2014/main" id="{016C0AA7-04A4-4FB6-A9FE-7C820230FA8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6" name="TextBox 535">
          <a:extLst>
            <a:ext uri="{FF2B5EF4-FFF2-40B4-BE49-F238E27FC236}">
              <a16:creationId xmlns:a16="http://schemas.microsoft.com/office/drawing/2014/main" id="{3736E361-A65B-490C-932B-4904364DCA1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7" name="TextBox 536">
          <a:extLst>
            <a:ext uri="{FF2B5EF4-FFF2-40B4-BE49-F238E27FC236}">
              <a16:creationId xmlns:a16="http://schemas.microsoft.com/office/drawing/2014/main" id="{CC78ADAC-66D7-441C-B941-852A1A315CC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8" name="TextBox 537">
          <a:extLst>
            <a:ext uri="{FF2B5EF4-FFF2-40B4-BE49-F238E27FC236}">
              <a16:creationId xmlns:a16="http://schemas.microsoft.com/office/drawing/2014/main" id="{FC9BE401-04C4-4B11-890E-59AC24E4396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19" name="TextBox 538">
          <a:extLst>
            <a:ext uri="{FF2B5EF4-FFF2-40B4-BE49-F238E27FC236}">
              <a16:creationId xmlns:a16="http://schemas.microsoft.com/office/drawing/2014/main" id="{FDE0D674-5728-4993-B5BC-1A111284D02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0" name="TextBox 539">
          <a:extLst>
            <a:ext uri="{FF2B5EF4-FFF2-40B4-BE49-F238E27FC236}">
              <a16:creationId xmlns:a16="http://schemas.microsoft.com/office/drawing/2014/main" id="{84E546D2-5683-4469-B4E2-88BA6708332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1" name="TextBox 540">
          <a:extLst>
            <a:ext uri="{FF2B5EF4-FFF2-40B4-BE49-F238E27FC236}">
              <a16:creationId xmlns:a16="http://schemas.microsoft.com/office/drawing/2014/main" id="{BE2058FA-D3B0-4008-9735-567BFA9E895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2" name="TextBox 541">
          <a:extLst>
            <a:ext uri="{FF2B5EF4-FFF2-40B4-BE49-F238E27FC236}">
              <a16:creationId xmlns:a16="http://schemas.microsoft.com/office/drawing/2014/main" id="{9372F8F8-A312-426A-A8B2-4EA3831E2DC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3" name="TextBox 542">
          <a:extLst>
            <a:ext uri="{FF2B5EF4-FFF2-40B4-BE49-F238E27FC236}">
              <a16:creationId xmlns:a16="http://schemas.microsoft.com/office/drawing/2014/main" id="{C91B5243-DC2D-4487-AC51-ABAB7ABB791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4" name="TextBox 543">
          <a:extLst>
            <a:ext uri="{FF2B5EF4-FFF2-40B4-BE49-F238E27FC236}">
              <a16:creationId xmlns:a16="http://schemas.microsoft.com/office/drawing/2014/main" id="{B37E575D-E05F-488F-B2E6-261A84C0DEB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5" name="TextBox 544">
          <a:extLst>
            <a:ext uri="{FF2B5EF4-FFF2-40B4-BE49-F238E27FC236}">
              <a16:creationId xmlns:a16="http://schemas.microsoft.com/office/drawing/2014/main" id="{60E3259C-7050-4627-A72F-6C3F227E15A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6" name="TextBox 545">
          <a:extLst>
            <a:ext uri="{FF2B5EF4-FFF2-40B4-BE49-F238E27FC236}">
              <a16:creationId xmlns:a16="http://schemas.microsoft.com/office/drawing/2014/main" id="{3526B4D0-06BC-40DF-9841-839014D4C22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7" name="TextBox 546">
          <a:extLst>
            <a:ext uri="{FF2B5EF4-FFF2-40B4-BE49-F238E27FC236}">
              <a16:creationId xmlns:a16="http://schemas.microsoft.com/office/drawing/2014/main" id="{34713E58-64A8-466A-BB10-8BD9DCDBB75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8" name="TextBox 547">
          <a:extLst>
            <a:ext uri="{FF2B5EF4-FFF2-40B4-BE49-F238E27FC236}">
              <a16:creationId xmlns:a16="http://schemas.microsoft.com/office/drawing/2014/main" id="{3B6FA743-A60A-4B1F-B3F5-9311873A0E2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29" name="TextBox 548">
          <a:extLst>
            <a:ext uri="{FF2B5EF4-FFF2-40B4-BE49-F238E27FC236}">
              <a16:creationId xmlns:a16="http://schemas.microsoft.com/office/drawing/2014/main" id="{D4D09A92-BF72-4B51-A94B-8F5620654B2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0" name="TextBox 549">
          <a:extLst>
            <a:ext uri="{FF2B5EF4-FFF2-40B4-BE49-F238E27FC236}">
              <a16:creationId xmlns:a16="http://schemas.microsoft.com/office/drawing/2014/main" id="{6ED0D87A-D5FC-4742-896E-F3948B43D6D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1" name="TextBox 550">
          <a:extLst>
            <a:ext uri="{FF2B5EF4-FFF2-40B4-BE49-F238E27FC236}">
              <a16:creationId xmlns:a16="http://schemas.microsoft.com/office/drawing/2014/main" id="{C51730B8-E176-4E12-9E2C-7137C65B4C9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2" name="TextBox 551">
          <a:extLst>
            <a:ext uri="{FF2B5EF4-FFF2-40B4-BE49-F238E27FC236}">
              <a16:creationId xmlns:a16="http://schemas.microsoft.com/office/drawing/2014/main" id="{7A5D1EB0-C355-4FF2-BBDA-661A4E52044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3" name="TextBox 552">
          <a:extLst>
            <a:ext uri="{FF2B5EF4-FFF2-40B4-BE49-F238E27FC236}">
              <a16:creationId xmlns:a16="http://schemas.microsoft.com/office/drawing/2014/main" id="{F8B90AE8-3C01-4B44-A243-CB699276954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4" name="TextBox 553">
          <a:extLst>
            <a:ext uri="{FF2B5EF4-FFF2-40B4-BE49-F238E27FC236}">
              <a16:creationId xmlns:a16="http://schemas.microsoft.com/office/drawing/2014/main" id="{B3579765-7D74-463A-8AC3-DF3714A599D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5" name="TextBox 554">
          <a:extLst>
            <a:ext uri="{FF2B5EF4-FFF2-40B4-BE49-F238E27FC236}">
              <a16:creationId xmlns:a16="http://schemas.microsoft.com/office/drawing/2014/main" id="{27FF7D53-48AE-4F0C-A6DF-FAC8B250C11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6" name="TextBox 555">
          <a:extLst>
            <a:ext uri="{FF2B5EF4-FFF2-40B4-BE49-F238E27FC236}">
              <a16:creationId xmlns:a16="http://schemas.microsoft.com/office/drawing/2014/main" id="{13AFDF6C-5EBE-429B-8C34-2F9D1EAB07F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7" name="TextBox 556">
          <a:extLst>
            <a:ext uri="{FF2B5EF4-FFF2-40B4-BE49-F238E27FC236}">
              <a16:creationId xmlns:a16="http://schemas.microsoft.com/office/drawing/2014/main" id="{8321E7FE-7727-4F77-8B5F-92618FCCC97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8" name="TextBox 557">
          <a:extLst>
            <a:ext uri="{FF2B5EF4-FFF2-40B4-BE49-F238E27FC236}">
              <a16:creationId xmlns:a16="http://schemas.microsoft.com/office/drawing/2014/main" id="{4B356DAF-A62F-4A29-B954-18D686AB12C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39" name="TextBox 558">
          <a:extLst>
            <a:ext uri="{FF2B5EF4-FFF2-40B4-BE49-F238E27FC236}">
              <a16:creationId xmlns:a16="http://schemas.microsoft.com/office/drawing/2014/main" id="{51259157-9F4D-42B3-893F-4CC986D093F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0" name="TextBox 559">
          <a:extLst>
            <a:ext uri="{FF2B5EF4-FFF2-40B4-BE49-F238E27FC236}">
              <a16:creationId xmlns:a16="http://schemas.microsoft.com/office/drawing/2014/main" id="{6499007D-4522-4551-80DA-B92F9BFF91E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1" name="TextBox 560">
          <a:extLst>
            <a:ext uri="{FF2B5EF4-FFF2-40B4-BE49-F238E27FC236}">
              <a16:creationId xmlns:a16="http://schemas.microsoft.com/office/drawing/2014/main" id="{C754DED9-0662-4360-B834-7793ECAF61E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2" name="TextBox 561">
          <a:extLst>
            <a:ext uri="{FF2B5EF4-FFF2-40B4-BE49-F238E27FC236}">
              <a16:creationId xmlns:a16="http://schemas.microsoft.com/office/drawing/2014/main" id="{66266B2A-DBBB-499F-9165-41C97977549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3" name="TextBox 562">
          <a:extLst>
            <a:ext uri="{FF2B5EF4-FFF2-40B4-BE49-F238E27FC236}">
              <a16:creationId xmlns:a16="http://schemas.microsoft.com/office/drawing/2014/main" id="{27FE2F58-CD80-4A0C-9284-0243564F181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4" name="TextBox 563">
          <a:extLst>
            <a:ext uri="{FF2B5EF4-FFF2-40B4-BE49-F238E27FC236}">
              <a16:creationId xmlns:a16="http://schemas.microsoft.com/office/drawing/2014/main" id="{5A116127-7B45-4865-AE88-548176D5736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5" name="TextBox 564">
          <a:extLst>
            <a:ext uri="{FF2B5EF4-FFF2-40B4-BE49-F238E27FC236}">
              <a16:creationId xmlns:a16="http://schemas.microsoft.com/office/drawing/2014/main" id="{D07844F9-DB2A-4F8F-B73F-AFE659F5147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6" name="TextBox 565">
          <a:extLst>
            <a:ext uri="{FF2B5EF4-FFF2-40B4-BE49-F238E27FC236}">
              <a16:creationId xmlns:a16="http://schemas.microsoft.com/office/drawing/2014/main" id="{95F3F8A1-DC39-4038-8EFA-0FDCFF6BC9C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7" name="TextBox 566">
          <a:extLst>
            <a:ext uri="{FF2B5EF4-FFF2-40B4-BE49-F238E27FC236}">
              <a16:creationId xmlns:a16="http://schemas.microsoft.com/office/drawing/2014/main" id="{C0C7F680-1578-46D8-B584-14FD3529D8A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8" name="TextBox 567">
          <a:extLst>
            <a:ext uri="{FF2B5EF4-FFF2-40B4-BE49-F238E27FC236}">
              <a16:creationId xmlns:a16="http://schemas.microsoft.com/office/drawing/2014/main" id="{13D8BBC9-B8FA-450E-B81F-D86EC2A48FF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49" name="TextBox 568">
          <a:extLst>
            <a:ext uri="{FF2B5EF4-FFF2-40B4-BE49-F238E27FC236}">
              <a16:creationId xmlns:a16="http://schemas.microsoft.com/office/drawing/2014/main" id="{6D932263-2A9F-43FC-B029-CF12EF28F92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0" name="TextBox 569">
          <a:extLst>
            <a:ext uri="{FF2B5EF4-FFF2-40B4-BE49-F238E27FC236}">
              <a16:creationId xmlns:a16="http://schemas.microsoft.com/office/drawing/2014/main" id="{154C536C-0C1F-43A1-B3C5-789057B5E79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1" name="TextBox 570">
          <a:extLst>
            <a:ext uri="{FF2B5EF4-FFF2-40B4-BE49-F238E27FC236}">
              <a16:creationId xmlns:a16="http://schemas.microsoft.com/office/drawing/2014/main" id="{B00855E3-9EA7-4E9A-9937-336A5E3FE0F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2" name="TextBox 571">
          <a:extLst>
            <a:ext uri="{FF2B5EF4-FFF2-40B4-BE49-F238E27FC236}">
              <a16:creationId xmlns:a16="http://schemas.microsoft.com/office/drawing/2014/main" id="{A98B12D9-7027-44D0-8AD1-BAA3F7514CB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3" name="TextBox 572">
          <a:extLst>
            <a:ext uri="{FF2B5EF4-FFF2-40B4-BE49-F238E27FC236}">
              <a16:creationId xmlns:a16="http://schemas.microsoft.com/office/drawing/2014/main" id="{C7D9D0AC-011C-4A98-BE09-703B6FDEE72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4" name="TextBox 573">
          <a:extLst>
            <a:ext uri="{FF2B5EF4-FFF2-40B4-BE49-F238E27FC236}">
              <a16:creationId xmlns:a16="http://schemas.microsoft.com/office/drawing/2014/main" id="{0B604251-5844-4C65-B048-0A4D5D9B26F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5" name="TextBox 574">
          <a:extLst>
            <a:ext uri="{FF2B5EF4-FFF2-40B4-BE49-F238E27FC236}">
              <a16:creationId xmlns:a16="http://schemas.microsoft.com/office/drawing/2014/main" id="{06A53422-BF2B-45AE-BDB9-F23676CD0AC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6" name="TextBox 575">
          <a:extLst>
            <a:ext uri="{FF2B5EF4-FFF2-40B4-BE49-F238E27FC236}">
              <a16:creationId xmlns:a16="http://schemas.microsoft.com/office/drawing/2014/main" id="{A1A4C986-50A1-406A-B846-FA60A39AC3A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7" name="TextBox 576">
          <a:extLst>
            <a:ext uri="{FF2B5EF4-FFF2-40B4-BE49-F238E27FC236}">
              <a16:creationId xmlns:a16="http://schemas.microsoft.com/office/drawing/2014/main" id="{EDC3D4B6-EE27-45A6-92A9-14540358244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8" name="TextBox 577">
          <a:extLst>
            <a:ext uri="{FF2B5EF4-FFF2-40B4-BE49-F238E27FC236}">
              <a16:creationId xmlns:a16="http://schemas.microsoft.com/office/drawing/2014/main" id="{A31CD6C6-090D-4DF3-9347-0385B4D32A1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59" name="TextBox 578">
          <a:extLst>
            <a:ext uri="{FF2B5EF4-FFF2-40B4-BE49-F238E27FC236}">
              <a16:creationId xmlns:a16="http://schemas.microsoft.com/office/drawing/2014/main" id="{9587DAB1-DF8C-4A7A-8982-511A4CB61B4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0" name="TextBox 579">
          <a:extLst>
            <a:ext uri="{FF2B5EF4-FFF2-40B4-BE49-F238E27FC236}">
              <a16:creationId xmlns:a16="http://schemas.microsoft.com/office/drawing/2014/main" id="{43EB7252-BE2C-4F51-B8B0-BA530018C1B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1" name="TextBox 580">
          <a:extLst>
            <a:ext uri="{FF2B5EF4-FFF2-40B4-BE49-F238E27FC236}">
              <a16:creationId xmlns:a16="http://schemas.microsoft.com/office/drawing/2014/main" id="{04F2B9AD-1F67-4860-9F40-28505E4AED6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2" name="TextBox 581">
          <a:extLst>
            <a:ext uri="{FF2B5EF4-FFF2-40B4-BE49-F238E27FC236}">
              <a16:creationId xmlns:a16="http://schemas.microsoft.com/office/drawing/2014/main" id="{DB9FC1E4-F769-460E-A9FA-C56AD19B801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3" name="TextBox 582">
          <a:extLst>
            <a:ext uri="{FF2B5EF4-FFF2-40B4-BE49-F238E27FC236}">
              <a16:creationId xmlns:a16="http://schemas.microsoft.com/office/drawing/2014/main" id="{9B37DD97-449B-4061-9925-574665F2351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4" name="TextBox 583">
          <a:extLst>
            <a:ext uri="{FF2B5EF4-FFF2-40B4-BE49-F238E27FC236}">
              <a16:creationId xmlns:a16="http://schemas.microsoft.com/office/drawing/2014/main" id="{41C6655E-6203-457E-AC7D-D26508D39C7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5" name="TextBox 584">
          <a:extLst>
            <a:ext uri="{FF2B5EF4-FFF2-40B4-BE49-F238E27FC236}">
              <a16:creationId xmlns:a16="http://schemas.microsoft.com/office/drawing/2014/main" id="{8665C2E6-2ABB-4372-8795-1C347879C84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6" name="TextBox 585">
          <a:extLst>
            <a:ext uri="{FF2B5EF4-FFF2-40B4-BE49-F238E27FC236}">
              <a16:creationId xmlns:a16="http://schemas.microsoft.com/office/drawing/2014/main" id="{A44FD061-26A4-4F56-866E-E67927CA9BD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7" name="TextBox 586">
          <a:extLst>
            <a:ext uri="{FF2B5EF4-FFF2-40B4-BE49-F238E27FC236}">
              <a16:creationId xmlns:a16="http://schemas.microsoft.com/office/drawing/2014/main" id="{02D7BE2B-575F-472D-8446-BAFBC0CE3CC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8" name="TextBox 587">
          <a:extLst>
            <a:ext uri="{FF2B5EF4-FFF2-40B4-BE49-F238E27FC236}">
              <a16:creationId xmlns:a16="http://schemas.microsoft.com/office/drawing/2014/main" id="{89C50F33-D9E3-443E-937F-FCC9C81B32C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69" name="TextBox 588">
          <a:extLst>
            <a:ext uri="{FF2B5EF4-FFF2-40B4-BE49-F238E27FC236}">
              <a16:creationId xmlns:a16="http://schemas.microsoft.com/office/drawing/2014/main" id="{A42AEA57-0E89-4084-A121-9D9941AC17A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0" name="TextBox 589">
          <a:extLst>
            <a:ext uri="{FF2B5EF4-FFF2-40B4-BE49-F238E27FC236}">
              <a16:creationId xmlns:a16="http://schemas.microsoft.com/office/drawing/2014/main" id="{EFC54B2D-7F48-46F5-AA2A-118FF1BCEB5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1" name="TextBox 590">
          <a:extLst>
            <a:ext uri="{FF2B5EF4-FFF2-40B4-BE49-F238E27FC236}">
              <a16:creationId xmlns:a16="http://schemas.microsoft.com/office/drawing/2014/main" id="{5B82AAF3-5897-4D5B-AD5E-6920B170CD1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2" name="TextBox 591">
          <a:extLst>
            <a:ext uri="{FF2B5EF4-FFF2-40B4-BE49-F238E27FC236}">
              <a16:creationId xmlns:a16="http://schemas.microsoft.com/office/drawing/2014/main" id="{7227952B-BCA8-48EB-AA86-15E0D0B214F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3" name="TextBox 592">
          <a:extLst>
            <a:ext uri="{FF2B5EF4-FFF2-40B4-BE49-F238E27FC236}">
              <a16:creationId xmlns:a16="http://schemas.microsoft.com/office/drawing/2014/main" id="{7DEF3B38-0057-46BA-AA2D-DCC5469D21D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4" name="TextBox 593">
          <a:extLst>
            <a:ext uri="{FF2B5EF4-FFF2-40B4-BE49-F238E27FC236}">
              <a16:creationId xmlns:a16="http://schemas.microsoft.com/office/drawing/2014/main" id="{F4613A49-A542-465C-8080-82B81464BCF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5" name="TextBox 594">
          <a:extLst>
            <a:ext uri="{FF2B5EF4-FFF2-40B4-BE49-F238E27FC236}">
              <a16:creationId xmlns:a16="http://schemas.microsoft.com/office/drawing/2014/main" id="{5634104E-2AFD-47E3-9DB8-1E46C634129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6" name="TextBox 595">
          <a:extLst>
            <a:ext uri="{FF2B5EF4-FFF2-40B4-BE49-F238E27FC236}">
              <a16:creationId xmlns:a16="http://schemas.microsoft.com/office/drawing/2014/main" id="{D49FA23F-D0C8-4B04-950F-6418FAD84A3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7" name="TextBox 596">
          <a:extLst>
            <a:ext uri="{FF2B5EF4-FFF2-40B4-BE49-F238E27FC236}">
              <a16:creationId xmlns:a16="http://schemas.microsoft.com/office/drawing/2014/main" id="{D3B6614D-4FD0-4EC8-ACC7-1D229BEA8B4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8" name="TextBox 597">
          <a:extLst>
            <a:ext uri="{FF2B5EF4-FFF2-40B4-BE49-F238E27FC236}">
              <a16:creationId xmlns:a16="http://schemas.microsoft.com/office/drawing/2014/main" id="{D99D65AD-98DE-4E9F-9B29-1409C6CCF18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79" name="TextBox 598">
          <a:extLst>
            <a:ext uri="{FF2B5EF4-FFF2-40B4-BE49-F238E27FC236}">
              <a16:creationId xmlns:a16="http://schemas.microsoft.com/office/drawing/2014/main" id="{175B8C5C-8775-4E41-B7AB-E8E90C5F46B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0" name="TextBox 599">
          <a:extLst>
            <a:ext uri="{FF2B5EF4-FFF2-40B4-BE49-F238E27FC236}">
              <a16:creationId xmlns:a16="http://schemas.microsoft.com/office/drawing/2014/main" id="{2818AFF7-7B0B-4DFD-B129-EF469739527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1" name="TextBox 600">
          <a:extLst>
            <a:ext uri="{FF2B5EF4-FFF2-40B4-BE49-F238E27FC236}">
              <a16:creationId xmlns:a16="http://schemas.microsoft.com/office/drawing/2014/main" id="{243E8E09-5A18-4A17-9799-C7F375AC76E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2" name="TextBox 601">
          <a:extLst>
            <a:ext uri="{FF2B5EF4-FFF2-40B4-BE49-F238E27FC236}">
              <a16:creationId xmlns:a16="http://schemas.microsoft.com/office/drawing/2014/main" id="{7195E685-751D-42F1-AA39-52AE0BC20B4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3" name="TextBox 602">
          <a:extLst>
            <a:ext uri="{FF2B5EF4-FFF2-40B4-BE49-F238E27FC236}">
              <a16:creationId xmlns:a16="http://schemas.microsoft.com/office/drawing/2014/main" id="{0EBBE287-2686-4664-ACFB-0601053A8CA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4" name="TextBox 603">
          <a:extLst>
            <a:ext uri="{FF2B5EF4-FFF2-40B4-BE49-F238E27FC236}">
              <a16:creationId xmlns:a16="http://schemas.microsoft.com/office/drawing/2014/main" id="{5CC50862-0D6A-470B-A003-2042172C1D5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5" name="TextBox 604">
          <a:extLst>
            <a:ext uri="{FF2B5EF4-FFF2-40B4-BE49-F238E27FC236}">
              <a16:creationId xmlns:a16="http://schemas.microsoft.com/office/drawing/2014/main" id="{A90E74AE-7F4D-4B7B-AE7B-F5ED8B720FB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6" name="TextBox 605">
          <a:extLst>
            <a:ext uri="{FF2B5EF4-FFF2-40B4-BE49-F238E27FC236}">
              <a16:creationId xmlns:a16="http://schemas.microsoft.com/office/drawing/2014/main" id="{E24E7DDB-09BB-43EC-A466-8030C3FE1E6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7" name="TextBox 606">
          <a:extLst>
            <a:ext uri="{FF2B5EF4-FFF2-40B4-BE49-F238E27FC236}">
              <a16:creationId xmlns:a16="http://schemas.microsoft.com/office/drawing/2014/main" id="{C6234BE3-511F-4C8A-849C-FA7AFBF4239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8" name="TextBox 607">
          <a:extLst>
            <a:ext uri="{FF2B5EF4-FFF2-40B4-BE49-F238E27FC236}">
              <a16:creationId xmlns:a16="http://schemas.microsoft.com/office/drawing/2014/main" id="{94F2BB35-045F-44F3-B9E4-4511CFF4F01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89" name="TextBox 608">
          <a:extLst>
            <a:ext uri="{FF2B5EF4-FFF2-40B4-BE49-F238E27FC236}">
              <a16:creationId xmlns:a16="http://schemas.microsoft.com/office/drawing/2014/main" id="{665D5BF8-5708-4D58-BEC1-ECB1BD428AC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0" name="TextBox 609">
          <a:extLst>
            <a:ext uri="{FF2B5EF4-FFF2-40B4-BE49-F238E27FC236}">
              <a16:creationId xmlns:a16="http://schemas.microsoft.com/office/drawing/2014/main" id="{8AD23A23-5AD6-4F4F-8657-7528F247B5E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1" name="TextBox 610">
          <a:extLst>
            <a:ext uri="{FF2B5EF4-FFF2-40B4-BE49-F238E27FC236}">
              <a16:creationId xmlns:a16="http://schemas.microsoft.com/office/drawing/2014/main" id="{6A2C5050-32D7-4D96-87E1-424E08685C5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2" name="TextBox 611">
          <a:extLst>
            <a:ext uri="{FF2B5EF4-FFF2-40B4-BE49-F238E27FC236}">
              <a16:creationId xmlns:a16="http://schemas.microsoft.com/office/drawing/2014/main" id="{4F42EA3D-21AC-49EC-8BF2-B13BFD1A292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3" name="TextBox 612">
          <a:extLst>
            <a:ext uri="{FF2B5EF4-FFF2-40B4-BE49-F238E27FC236}">
              <a16:creationId xmlns:a16="http://schemas.microsoft.com/office/drawing/2014/main" id="{0B6E5CFA-5F8E-4E50-BFFC-F43FCE2934F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4" name="TextBox 613">
          <a:extLst>
            <a:ext uri="{FF2B5EF4-FFF2-40B4-BE49-F238E27FC236}">
              <a16:creationId xmlns:a16="http://schemas.microsoft.com/office/drawing/2014/main" id="{5DDDA574-E841-4D1E-8452-D14384E1287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5" name="TextBox 614">
          <a:extLst>
            <a:ext uri="{FF2B5EF4-FFF2-40B4-BE49-F238E27FC236}">
              <a16:creationId xmlns:a16="http://schemas.microsoft.com/office/drawing/2014/main" id="{0B727E6F-FBA3-4394-A24A-9C79D374527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6" name="TextBox 615">
          <a:extLst>
            <a:ext uri="{FF2B5EF4-FFF2-40B4-BE49-F238E27FC236}">
              <a16:creationId xmlns:a16="http://schemas.microsoft.com/office/drawing/2014/main" id="{223D509A-EDAC-4B5D-9BBA-60F676631D6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7" name="TextBox 616">
          <a:extLst>
            <a:ext uri="{FF2B5EF4-FFF2-40B4-BE49-F238E27FC236}">
              <a16:creationId xmlns:a16="http://schemas.microsoft.com/office/drawing/2014/main" id="{808F8CD0-43F6-4FC8-BCC0-F16FDDCA0F6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8" name="TextBox 617">
          <a:extLst>
            <a:ext uri="{FF2B5EF4-FFF2-40B4-BE49-F238E27FC236}">
              <a16:creationId xmlns:a16="http://schemas.microsoft.com/office/drawing/2014/main" id="{6CB6D95E-CCEF-4768-8593-99C50205921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899" name="TextBox 618">
          <a:extLst>
            <a:ext uri="{FF2B5EF4-FFF2-40B4-BE49-F238E27FC236}">
              <a16:creationId xmlns:a16="http://schemas.microsoft.com/office/drawing/2014/main" id="{AD2BCD35-D9B4-47BC-ABE0-3127BD344C1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0" name="TextBox 619">
          <a:extLst>
            <a:ext uri="{FF2B5EF4-FFF2-40B4-BE49-F238E27FC236}">
              <a16:creationId xmlns:a16="http://schemas.microsoft.com/office/drawing/2014/main" id="{D747AEA6-BFD0-41ED-B208-A404CB258AD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1" name="TextBox 620">
          <a:extLst>
            <a:ext uri="{FF2B5EF4-FFF2-40B4-BE49-F238E27FC236}">
              <a16:creationId xmlns:a16="http://schemas.microsoft.com/office/drawing/2014/main" id="{CAB100B0-D4A5-4902-822E-23E3A7FA7AC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2" name="TextBox 621">
          <a:extLst>
            <a:ext uri="{FF2B5EF4-FFF2-40B4-BE49-F238E27FC236}">
              <a16:creationId xmlns:a16="http://schemas.microsoft.com/office/drawing/2014/main" id="{0B394CFE-94C8-4C09-A729-E6B9478FA1C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3" name="TextBox 622">
          <a:extLst>
            <a:ext uri="{FF2B5EF4-FFF2-40B4-BE49-F238E27FC236}">
              <a16:creationId xmlns:a16="http://schemas.microsoft.com/office/drawing/2014/main" id="{417468C9-CDFF-475A-A6CF-7AB7B66101A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4" name="TextBox 623">
          <a:extLst>
            <a:ext uri="{FF2B5EF4-FFF2-40B4-BE49-F238E27FC236}">
              <a16:creationId xmlns:a16="http://schemas.microsoft.com/office/drawing/2014/main" id="{726446A8-388F-4760-975C-4C4859391E1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5" name="TextBox 624">
          <a:extLst>
            <a:ext uri="{FF2B5EF4-FFF2-40B4-BE49-F238E27FC236}">
              <a16:creationId xmlns:a16="http://schemas.microsoft.com/office/drawing/2014/main" id="{547624AA-CF86-4B85-8B6B-A876448F8E9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6" name="TextBox 625">
          <a:extLst>
            <a:ext uri="{FF2B5EF4-FFF2-40B4-BE49-F238E27FC236}">
              <a16:creationId xmlns:a16="http://schemas.microsoft.com/office/drawing/2014/main" id="{1A577A1E-4E35-4B1C-AC00-B8758D30FCD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7" name="TextBox 626">
          <a:extLst>
            <a:ext uri="{FF2B5EF4-FFF2-40B4-BE49-F238E27FC236}">
              <a16:creationId xmlns:a16="http://schemas.microsoft.com/office/drawing/2014/main" id="{595A33C8-BCC2-4E30-882F-0F71D2A9AC7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8" name="TextBox 627">
          <a:extLst>
            <a:ext uri="{FF2B5EF4-FFF2-40B4-BE49-F238E27FC236}">
              <a16:creationId xmlns:a16="http://schemas.microsoft.com/office/drawing/2014/main" id="{BED94ABF-0AF6-4E1A-8AED-B2C97C3BAFB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09" name="TextBox 628">
          <a:extLst>
            <a:ext uri="{FF2B5EF4-FFF2-40B4-BE49-F238E27FC236}">
              <a16:creationId xmlns:a16="http://schemas.microsoft.com/office/drawing/2014/main" id="{9EF26E53-F257-4557-BE9E-BC009583AFC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0" name="TextBox 629">
          <a:extLst>
            <a:ext uri="{FF2B5EF4-FFF2-40B4-BE49-F238E27FC236}">
              <a16:creationId xmlns:a16="http://schemas.microsoft.com/office/drawing/2014/main" id="{99F99C7F-FAC1-4D41-8B7D-53D643B3DA7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1" name="TextBox 630">
          <a:extLst>
            <a:ext uri="{FF2B5EF4-FFF2-40B4-BE49-F238E27FC236}">
              <a16:creationId xmlns:a16="http://schemas.microsoft.com/office/drawing/2014/main" id="{2DA810DA-EFCE-4CCB-ADA1-B86293FE35C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2" name="TextBox 631">
          <a:extLst>
            <a:ext uri="{FF2B5EF4-FFF2-40B4-BE49-F238E27FC236}">
              <a16:creationId xmlns:a16="http://schemas.microsoft.com/office/drawing/2014/main" id="{AEFA0A0A-A2DE-428A-9340-33E73EC28EB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3" name="TextBox 632">
          <a:extLst>
            <a:ext uri="{FF2B5EF4-FFF2-40B4-BE49-F238E27FC236}">
              <a16:creationId xmlns:a16="http://schemas.microsoft.com/office/drawing/2014/main" id="{66C88E12-3331-4724-8639-0AD92B87A5F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4" name="TextBox 633">
          <a:extLst>
            <a:ext uri="{FF2B5EF4-FFF2-40B4-BE49-F238E27FC236}">
              <a16:creationId xmlns:a16="http://schemas.microsoft.com/office/drawing/2014/main" id="{6065BA05-F17E-4FB8-BA8E-31E575CBA29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5" name="TextBox 634">
          <a:extLst>
            <a:ext uri="{FF2B5EF4-FFF2-40B4-BE49-F238E27FC236}">
              <a16:creationId xmlns:a16="http://schemas.microsoft.com/office/drawing/2014/main" id="{7D667774-8F2E-442E-8F22-0FE30B850C3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6" name="TextBox 635">
          <a:extLst>
            <a:ext uri="{FF2B5EF4-FFF2-40B4-BE49-F238E27FC236}">
              <a16:creationId xmlns:a16="http://schemas.microsoft.com/office/drawing/2014/main" id="{66325731-C6B2-4C76-92A7-5A207D8C5D0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7" name="TextBox 636">
          <a:extLst>
            <a:ext uri="{FF2B5EF4-FFF2-40B4-BE49-F238E27FC236}">
              <a16:creationId xmlns:a16="http://schemas.microsoft.com/office/drawing/2014/main" id="{97A29440-A281-40F4-B625-21BE9DB00B9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8" name="TextBox 637">
          <a:extLst>
            <a:ext uri="{FF2B5EF4-FFF2-40B4-BE49-F238E27FC236}">
              <a16:creationId xmlns:a16="http://schemas.microsoft.com/office/drawing/2014/main" id="{6CE33C6F-E1BD-48A3-B5E5-47C088928D0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19" name="TextBox 638">
          <a:extLst>
            <a:ext uri="{FF2B5EF4-FFF2-40B4-BE49-F238E27FC236}">
              <a16:creationId xmlns:a16="http://schemas.microsoft.com/office/drawing/2014/main" id="{EE1993C1-54FF-41BC-8824-9DD9F1D83A2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0" name="TextBox 639">
          <a:extLst>
            <a:ext uri="{FF2B5EF4-FFF2-40B4-BE49-F238E27FC236}">
              <a16:creationId xmlns:a16="http://schemas.microsoft.com/office/drawing/2014/main" id="{6014C4B8-4513-40E7-A98C-134725B1C1A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1" name="TextBox 640">
          <a:extLst>
            <a:ext uri="{FF2B5EF4-FFF2-40B4-BE49-F238E27FC236}">
              <a16:creationId xmlns:a16="http://schemas.microsoft.com/office/drawing/2014/main" id="{B53CAF8A-C774-4E7A-AA26-46EC8900B6E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2" name="TextBox 641">
          <a:extLst>
            <a:ext uri="{FF2B5EF4-FFF2-40B4-BE49-F238E27FC236}">
              <a16:creationId xmlns:a16="http://schemas.microsoft.com/office/drawing/2014/main" id="{7BB5F8DF-3C8B-4B6A-91FD-4F65E4A64D4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3" name="TextBox 642">
          <a:extLst>
            <a:ext uri="{FF2B5EF4-FFF2-40B4-BE49-F238E27FC236}">
              <a16:creationId xmlns:a16="http://schemas.microsoft.com/office/drawing/2014/main" id="{46B7C06A-F62E-411F-B0FB-F1ABB567E41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4" name="TextBox 643">
          <a:extLst>
            <a:ext uri="{FF2B5EF4-FFF2-40B4-BE49-F238E27FC236}">
              <a16:creationId xmlns:a16="http://schemas.microsoft.com/office/drawing/2014/main" id="{2C0E81D1-5A5C-4EC1-9885-950ACF03DD7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5" name="TextBox 644">
          <a:extLst>
            <a:ext uri="{FF2B5EF4-FFF2-40B4-BE49-F238E27FC236}">
              <a16:creationId xmlns:a16="http://schemas.microsoft.com/office/drawing/2014/main" id="{CBE87DE4-1003-48B4-B921-885227B6FC4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6" name="TextBox 645">
          <a:extLst>
            <a:ext uri="{FF2B5EF4-FFF2-40B4-BE49-F238E27FC236}">
              <a16:creationId xmlns:a16="http://schemas.microsoft.com/office/drawing/2014/main" id="{9D3FAB51-4DF6-491A-805C-B9C73922723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7" name="TextBox 646">
          <a:extLst>
            <a:ext uri="{FF2B5EF4-FFF2-40B4-BE49-F238E27FC236}">
              <a16:creationId xmlns:a16="http://schemas.microsoft.com/office/drawing/2014/main" id="{7DABED23-BAD2-425F-B6B1-FB82D8439EC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8" name="TextBox 647">
          <a:extLst>
            <a:ext uri="{FF2B5EF4-FFF2-40B4-BE49-F238E27FC236}">
              <a16:creationId xmlns:a16="http://schemas.microsoft.com/office/drawing/2014/main" id="{53AFDB6C-298D-4E52-8F05-8F31317C1AF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29" name="TextBox 648">
          <a:extLst>
            <a:ext uri="{FF2B5EF4-FFF2-40B4-BE49-F238E27FC236}">
              <a16:creationId xmlns:a16="http://schemas.microsoft.com/office/drawing/2014/main" id="{1229695A-0F80-4523-8034-A35D44AF413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0" name="TextBox 649">
          <a:extLst>
            <a:ext uri="{FF2B5EF4-FFF2-40B4-BE49-F238E27FC236}">
              <a16:creationId xmlns:a16="http://schemas.microsoft.com/office/drawing/2014/main" id="{6D13A044-D36A-4DD1-83D1-F2115F45AD8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1" name="TextBox 650">
          <a:extLst>
            <a:ext uri="{FF2B5EF4-FFF2-40B4-BE49-F238E27FC236}">
              <a16:creationId xmlns:a16="http://schemas.microsoft.com/office/drawing/2014/main" id="{1D3977A1-3A0C-46AB-BA8E-1705736D60C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2" name="TextBox 651">
          <a:extLst>
            <a:ext uri="{FF2B5EF4-FFF2-40B4-BE49-F238E27FC236}">
              <a16:creationId xmlns:a16="http://schemas.microsoft.com/office/drawing/2014/main" id="{66FDE9D1-651F-4F27-80A4-7E94E394387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3" name="TextBox 652">
          <a:extLst>
            <a:ext uri="{FF2B5EF4-FFF2-40B4-BE49-F238E27FC236}">
              <a16:creationId xmlns:a16="http://schemas.microsoft.com/office/drawing/2014/main" id="{3070C651-FA49-4582-B238-EFA1B81F960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4" name="TextBox 653">
          <a:extLst>
            <a:ext uri="{FF2B5EF4-FFF2-40B4-BE49-F238E27FC236}">
              <a16:creationId xmlns:a16="http://schemas.microsoft.com/office/drawing/2014/main" id="{0290E3BF-A95D-4F37-BB54-924FA071862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5" name="TextBox 654">
          <a:extLst>
            <a:ext uri="{FF2B5EF4-FFF2-40B4-BE49-F238E27FC236}">
              <a16:creationId xmlns:a16="http://schemas.microsoft.com/office/drawing/2014/main" id="{A205C6A4-1E57-462E-AF3C-43AB0E74410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6" name="TextBox 655">
          <a:extLst>
            <a:ext uri="{FF2B5EF4-FFF2-40B4-BE49-F238E27FC236}">
              <a16:creationId xmlns:a16="http://schemas.microsoft.com/office/drawing/2014/main" id="{3DE8A169-61B6-4B82-A705-B229C3ED00C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7" name="TextBox 656">
          <a:extLst>
            <a:ext uri="{FF2B5EF4-FFF2-40B4-BE49-F238E27FC236}">
              <a16:creationId xmlns:a16="http://schemas.microsoft.com/office/drawing/2014/main" id="{E5E9B8EF-7733-440C-A42E-A9DEBAD4EDB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8" name="TextBox 657">
          <a:extLst>
            <a:ext uri="{FF2B5EF4-FFF2-40B4-BE49-F238E27FC236}">
              <a16:creationId xmlns:a16="http://schemas.microsoft.com/office/drawing/2014/main" id="{550D7FE5-0741-429B-AF7E-BA3DE87E454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39" name="TextBox 658">
          <a:extLst>
            <a:ext uri="{FF2B5EF4-FFF2-40B4-BE49-F238E27FC236}">
              <a16:creationId xmlns:a16="http://schemas.microsoft.com/office/drawing/2014/main" id="{7B0E1CA2-0C7D-449D-8E4D-9A841B71A7E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0" name="TextBox 659">
          <a:extLst>
            <a:ext uri="{FF2B5EF4-FFF2-40B4-BE49-F238E27FC236}">
              <a16:creationId xmlns:a16="http://schemas.microsoft.com/office/drawing/2014/main" id="{6F73E9D2-D5D0-4AD3-B822-9CF5FC85999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1" name="TextBox 660">
          <a:extLst>
            <a:ext uri="{FF2B5EF4-FFF2-40B4-BE49-F238E27FC236}">
              <a16:creationId xmlns:a16="http://schemas.microsoft.com/office/drawing/2014/main" id="{0B342E89-4AA0-48A7-AF8E-A9FBB76C095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2" name="TextBox 661">
          <a:extLst>
            <a:ext uri="{FF2B5EF4-FFF2-40B4-BE49-F238E27FC236}">
              <a16:creationId xmlns:a16="http://schemas.microsoft.com/office/drawing/2014/main" id="{0500B62A-08B1-454F-88F8-C20088693DC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3" name="TextBox 662">
          <a:extLst>
            <a:ext uri="{FF2B5EF4-FFF2-40B4-BE49-F238E27FC236}">
              <a16:creationId xmlns:a16="http://schemas.microsoft.com/office/drawing/2014/main" id="{E8D18C37-CB67-47FF-8DDA-74F1B3428C1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4" name="TextBox 663">
          <a:extLst>
            <a:ext uri="{FF2B5EF4-FFF2-40B4-BE49-F238E27FC236}">
              <a16:creationId xmlns:a16="http://schemas.microsoft.com/office/drawing/2014/main" id="{45E0394C-5723-443C-92D0-9E134F1AF20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5" name="TextBox 664">
          <a:extLst>
            <a:ext uri="{FF2B5EF4-FFF2-40B4-BE49-F238E27FC236}">
              <a16:creationId xmlns:a16="http://schemas.microsoft.com/office/drawing/2014/main" id="{AA143FAB-96D5-4746-BB38-01B86216981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6" name="TextBox 665">
          <a:extLst>
            <a:ext uri="{FF2B5EF4-FFF2-40B4-BE49-F238E27FC236}">
              <a16:creationId xmlns:a16="http://schemas.microsoft.com/office/drawing/2014/main" id="{52061AF6-A549-437D-A00E-6F974282A5E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7" name="TextBox 666">
          <a:extLst>
            <a:ext uri="{FF2B5EF4-FFF2-40B4-BE49-F238E27FC236}">
              <a16:creationId xmlns:a16="http://schemas.microsoft.com/office/drawing/2014/main" id="{5AE7BCAA-B70F-4D57-BD35-EC0A99368E5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8" name="TextBox 667">
          <a:extLst>
            <a:ext uri="{FF2B5EF4-FFF2-40B4-BE49-F238E27FC236}">
              <a16:creationId xmlns:a16="http://schemas.microsoft.com/office/drawing/2014/main" id="{EDFF633F-9DCC-460A-9C56-36A80C0410B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49" name="TextBox 668">
          <a:extLst>
            <a:ext uri="{FF2B5EF4-FFF2-40B4-BE49-F238E27FC236}">
              <a16:creationId xmlns:a16="http://schemas.microsoft.com/office/drawing/2014/main" id="{AF48CD12-F265-4747-B3BF-400DC6144C6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0" name="TextBox 669">
          <a:extLst>
            <a:ext uri="{FF2B5EF4-FFF2-40B4-BE49-F238E27FC236}">
              <a16:creationId xmlns:a16="http://schemas.microsoft.com/office/drawing/2014/main" id="{BE822400-7349-4106-913A-6D374DF93C9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1" name="TextBox 670">
          <a:extLst>
            <a:ext uri="{FF2B5EF4-FFF2-40B4-BE49-F238E27FC236}">
              <a16:creationId xmlns:a16="http://schemas.microsoft.com/office/drawing/2014/main" id="{CBDBF5BF-D9ED-4056-9BFD-92A1567142A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2" name="TextBox 671">
          <a:extLst>
            <a:ext uri="{FF2B5EF4-FFF2-40B4-BE49-F238E27FC236}">
              <a16:creationId xmlns:a16="http://schemas.microsoft.com/office/drawing/2014/main" id="{66142700-4596-43E6-BE27-382B3E4198C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3" name="TextBox 672">
          <a:extLst>
            <a:ext uri="{FF2B5EF4-FFF2-40B4-BE49-F238E27FC236}">
              <a16:creationId xmlns:a16="http://schemas.microsoft.com/office/drawing/2014/main" id="{0F8B6ABA-9585-4856-AA2B-E20754D98AE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4" name="TextBox 673">
          <a:extLst>
            <a:ext uri="{FF2B5EF4-FFF2-40B4-BE49-F238E27FC236}">
              <a16:creationId xmlns:a16="http://schemas.microsoft.com/office/drawing/2014/main" id="{3C7E24B8-9DB5-4D95-9F43-19B4AEBEFFE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5" name="TextBox 674">
          <a:extLst>
            <a:ext uri="{FF2B5EF4-FFF2-40B4-BE49-F238E27FC236}">
              <a16:creationId xmlns:a16="http://schemas.microsoft.com/office/drawing/2014/main" id="{E08DB7B2-F224-4CAF-B5CB-491FE11FEB6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6" name="TextBox 675">
          <a:extLst>
            <a:ext uri="{FF2B5EF4-FFF2-40B4-BE49-F238E27FC236}">
              <a16:creationId xmlns:a16="http://schemas.microsoft.com/office/drawing/2014/main" id="{20600FE7-058B-42D7-A80D-2C295B2FE7C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7" name="TextBox 676">
          <a:extLst>
            <a:ext uri="{FF2B5EF4-FFF2-40B4-BE49-F238E27FC236}">
              <a16:creationId xmlns:a16="http://schemas.microsoft.com/office/drawing/2014/main" id="{12AA9DBB-4B66-4565-8869-B2A35A2569D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8" name="TextBox 677">
          <a:extLst>
            <a:ext uri="{FF2B5EF4-FFF2-40B4-BE49-F238E27FC236}">
              <a16:creationId xmlns:a16="http://schemas.microsoft.com/office/drawing/2014/main" id="{363DE412-84EB-47B0-9025-91070070589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59" name="TextBox 678">
          <a:extLst>
            <a:ext uri="{FF2B5EF4-FFF2-40B4-BE49-F238E27FC236}">
              <a16:creationId xmlns:a16="http://schemas.microsoft.com/office/drawing/2014/main" id="{7282A47C-BDA4-45D3-BB8A-87C73733B25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0" name="TextBox 679">
          <a:extLst>
            <a:ext uri="{FF2B5EF4-FFF2-40B4-BE49-F238E27FC236}">
              <a16:creationId xmlns:a16="http://schemas.microsoft.com/office/drawing/2014/main" id="{500A2B17-98E9-4240-B684-DA3FD6658EB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1" name="TextBox 680">
          <a:extLst>
            <a:ext uri="{FF2B5EF4-FFF2-40B4-BE49-F238E27FC236}">
              <a16:creationId xmlns:a16="http://schemas.microsoft.com/office/drawing/2014/main" id="{282CC91F-3CE7-4DA9-8A41-5C50E1518DF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2" name="TextBox 681">
          <a:extLst>
            <a:ext uri="{FF2B5EF4-FFF2-40B4-BE49-F238E27FC236}">
              <a16:creationId xmlns:a16="http://schemas.microsoft.com/office/drawing/2014/main" id="{5C6D3A7B-C8C1-47B6-8CEB-749965A849D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3" name="TextBox 682">
          <a:extLst>
            <a:ext uri="{FF2B5EF4-FFF2-40B4-BE49-F238E27FC236}">
              <a16:creationId xmlns:a16="http://schemas.microsoft.com/office/drawing/2014/main" id="{BEF752E7-A724-4B82-AB0B-6A26AE7CAFB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4" name="TextBox 683">
          <a:extLst>
            <a:ext uri="{FF2B5EF4-FFF2-40B4-BE49-F238E27FC236}">
              <a16:creationId xmlns:a16="http://schemas.microsoft.com/office/drawing/2014/main" id="{3E8ABC4B-E959-4455-A683-A3A874FDD36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5" name="TextBox 684">
          <a:extLst>
            <a:ext uri="{FF2B5EF4-FFF2-40B4-BE49-F238E27FC236}">
              <a16:creationId xmlns:a16="http://schemas.microsoft.com/office/drawing/2014/main" id="{6868D451-4FB2-4E10-A79D-6C8E034D008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6" name="TextBox 685">
          <a:extLst>
            <a:ext uri="{FF2B5EF4-FFF2-40B4-BE49-F238E27FC236}">
              <a16:creationId xmlns:a16="http://schemas.microsoft.com/office/drawing/2014/main" id="{6F1F80AC-EF02-4E8F-8470-7D31A40E56F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7" name="TextBox 686">
          <a:extLst>
            <a:ext uri="{FF2B5EF4-FFF2-40B4-BE49-F238E27FC236}">
              <a16:creationId xmlns:a16="http://schemas.microsoft.com/office/drawing/2014/main" id="{21184249-903E-459A-AD06-BAEE13AE4BD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8" name="TextBox 687">
          <a:extLst>
            <a:ext uri="{FF2B5EF4-FFF2-40B4-BE49-F238E27FC236}">
              <a16:creationId xmlns:a16="http://schemas.microsoft.com/office/drawing/2014/main" id="{16F0D0EE-928C-4040-85B1-6D535008D95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69" name="TextBox 688">
          <a:extLst>
            <a:ext uri="{FF2B5EF4-FFF2-40B4-BE49-F238E27FC236}">
              <a16:creationId xmlns:a16="http://schemas.microsoft.com/office/drawing/2014/main" id="{1FC97AE1-A8EC-46BF-BA1E-FD06160EA47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0" name="TextBox 689">
          <a:extLst>
            <a:ext uri="{FF2B5EF4-FFF2-40B4-BE49-F238E27FC236}">
              <a16:creationId xmlns:a16="http://schemas.microsoft.com/office/drawing/2014/main" id="{4F4178CF-F6C2-4827-8860-3BB5496930E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1" name="TextBox 690">
          <a:extLst>
            <a:ext uri="{FF2B5EF4-FFF2-40B4-BE49-F238E27FC236}">
              <a16:creationId xmlns:a16="http://schemas.microsoft.com/office/drawing/2014/main" id="{08F527AB-E96B-4D44-BE12-8EF01014276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2" name="TextBox 691">
          <a:extLst>
            <a:ext uri="{FF2B5EF4-FFF2-40B4-BE49-F238E27FC236}">
              <a16:creationId xmlns:a16="http://schemas.microsoft.com/office/drawing/2014/main" id="{2FCF32B1-A7D7-4B6D-9F3D-CC25EDF25EF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3" name="TextBox 692">
          <a:extLst>
            <a:ext uri="{FF2B5EF4-FFF2-40B4-BE49-F238E27FC236}">
              <a16:creationId xmlns:a16="http://schemas.microsoft.com/office/drawing/2014/main" id="{3997DB61-3787-434A-BECD-FF2FEF40C57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4" name="TextBox 693">
          <a:extLst>
            <a:ext uri="{FF2B5EF4-FFF2-40B4-BE49-F238E27FC236}">
              <a16:creationId xmlns:a16="http://schemas.microsoft.com/office/drawing/2014/main" id="{A747BC7E-1BC9-46AB-A2AA-6D7A86150F0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5" name="TextBox 694">
          <a:extLst>
            <a:ext uri="{FF2B5EF4-FFF2-40B4-BE49-F238E27FC236}">
              <a16:creationId xmlns:a16="http://schemas.microsoft.com/office/drawing/2014/main" id="{1A88C14D-A995-4C4E-9082-25101FD4122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6" name="TextBox 695">
          <a:extLst>
            <a:ext uri="{FF2B5EF4-FFF2-40B4-BE49-F238E27FC236}">
              <a16:creationId xmlns:a16="http://schemas.microsoft.com/office/drawing/2014/main" id="{82A0E8FC-3791-4DCE-A74C-030267DBC30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7" name="TextBox 696">
          <a:extLst>
            <a:ext uri="{FF2B5EF4-FFF2-40B4-BE49-F238E27FC236}">
              <a16:creationId xmlns:a16="http://schemas.microsoft.com/office/drawing/2014/main" id="{1F7AFC15-FB96-490A-AA36-A49843D36A5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8" name="TextBox 697">
          <a:extLst>
            <a:ext uri="{FF2B5EF4-FFF2-40B4-BE49-F238E27FC236}">
              <a16:creationId xmlns:a16="http://schemas.microsoft.com/office/drawing/2014/main" id="{C4544811-F6AA-467F-B40F-2168017FFFA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79" name="TextBox 698">
          <a:extLst>
            <a:ext uri="{FF2B5EF4-FFF2-40B4-BE49-F238E27FC236}">
              <a16:creationId xmlns:a16="http://schemas.microsoft.com/office/drawing/2014/main" id="{2100929D-F9F0-46FB-92E6-C3E991CA739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0" name="TextBox 699">
          <a:extLst>
            <a:ext uri="{FF2B5EF4-FFF2-40B4-BE49-F238E27FC236}">
              <a16:creationId xmlns:a16="http://schemas.microsoft.com/office/drawing/2014/main" id="{D06061A6-DC26-4AC5-BEEA-DEC6E20090F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1" name="TextBox 700">
          <a:extLst>
            <a:ext uri="{FF2B5EF4-FFF2-40B4-BE49-F238E27FC236}">
              <a16:creationId xmlns:a16="http://schemas.microsoft.com/office/drawing/2014/main" id="{AB674EC6-4779-48F3-924D-6B74B84DEE0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2" name="TextBox 701">
          <a:extLst>
            <a:ext uri="{FF2B5EF4-FFF2-40B4-BE49-F238E27FC236}">
              <a16:creationId xmlns:a16="http://schemas.microsoft.com/office/drawing/2014/main" id="{5A4F0DF9-EF19-4A48-8C5B-6A10E091E81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3" name="TextBox 702">
          <a:extLst>
            <a:ext uri="{FF2B5EF4-FFF2-40B4-BE49-F238E27FC236}">
              <a16:creationId xmlns:a16="http://schemas.microsoft.com/office/drawing/2014/main" id="{74B37872-62D6-41E8-A163-83F7F676BB4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4" name="TextBox 703">
          <a:extLst>
            <a:ext uri="{FF2B5EF4-FFF2-40B4-BE49-F238E27FC236}">
              <a16:creationId xmlns:a16="http://schemas.microsoft.com/office/drawing/2014/main" id="{2F98BC19-C2A7-4C5C-A664-4E50F0CD101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5" name="TextBox 704">
          <a:extLst>
            <a:ext uri="{FF2B5EF4-FFF2-40B4-BE49-F238E27FC236}">
              <a16:creationId xmlns:a16="http://schemas.microsoft.com/office/drawing/2014/main" id="{92B2219C-3A94-47A0-BDE2-37B734A3429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6" name="TextBox 705">
          <a:extLst>
            <a:ext uri="{FF2B5EF4-FFF2-40B4-BE49-F238E27FC236}">
              <a16:creationId xmlns:a16="http://schemas.microsoft.com/office/drawing/2014/main" id="{ADD2AC3E-547A-4A8F-A905-AB06CD71CED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7" name="TextBox 706">
          <a:extLst>
            <a:ext uri="{FF2B5EF4-FFF2-40B4-BE49-F238E27FC236}">
              <a16:creationId xmlns:a16="http://schemas.microsoft.com/office/drawing/2014/main" id="{4CAAFF67-1568-4EBE-B28D-F1FEF16882B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8" name="TextBox 707">
          <a:extLst>
            <a:ext uri="{FF2B5EF4-FFF2-40B4-BE49-F238E27FC236}">
              <a16:creationId xmlns:a16="http://schemas.microsoft.com/office/drawing/2014/main" id="{84B54A81-1F2A-42D2-B68E-AB5DC9C9680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89" name="TextBox 708">
          <a:extLst>
            <a:ext uri="{FF2B5EF4-FFF2-40B4-BE49-F238E27FC236}">
              <a16:creationId xmlns:a16="http://schemas.microsoft.com/office/drawing/2014/main" id="{B7CFFA4F-4ACE-4DF2-937F-E4D2693B83F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0" name="TextBox 709">
          <a:extLst>
            <a:ext uri="{FF2B5EF4-FFF2-40B4-BE49-F238E27FC236}">
              <a16:creationId xmlns:a16="http://schemas.microsoft.com/office/drawing/2014/main" id="{75891427-3DBB-4A89-9EA5-EACBE43C09F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1" name="TextBox 710">
          <a:extLst>
            <a:ext uri="{FF2B5EF4-FFF2-40B4-BE49-F238E27FC236}">
              <a16:creationId xmlns:a16="http://schemas.microsoft.com/office/drawing/2014/main" id="{9105B834-A292-40B1-BD98-4A35257776B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2" name="TextBox 711">
          <a:extLst>
            <a:ext uri="{FF2B5EF4-FFF2-40B4-BE49-F238E27FC236}">
              <a16:creationId xmlns:a16="http://schemas.microsoft.com/office/drawing/2014/main" id="{CEEF73D4-9F76-4732-80B4-492D85E2005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3" name="TextBox 712">
          <a:extLst>
            <a:ext uri="{FF2B5EF4-FFF2-40B4-BE49-F238E27FC236}">
              <a16:creationId xmlns:a16="http://schemas.microsoft.com/office/drawing/2014/main" id="{15EFD62D-36F4-4DA9-919B-7BC109FCFDA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4" name="TextBox 713">
          <a:extLst>
            <a:ext uri="{FF2B5EF4-FFF2-40B4-BE49-F238E27FC236}">
              <a16:creationId xmlns:a16="http://schemas.microsoft.com/office/drawing/2014/main" id="{5AB6EC91-4278-43D1-8CD1-9741951FCED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5" name="TextBox 714">
          <a:extLst>
            <a:ext uri="{FF2B5EF4-FFF2-40B4-BE49-F238E27FC236}">
              <a16:creationId xmlns:a16="http://schemas.microsoft.com/office/drawing/2014/main" id="{5A639D7E-792B-45AB-AE01-8D381952509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6" name="TextBox 715">
          <a:extLst>
            <a:ext uri="{FF2B5EF4-FFF2-40B4-BE49-F238E27FC236}">
              <a16:creationId xmlns:a16="http://schemas.microsoft.com/office/drawing/2014/main" id="{BF69745E-AA26-46EB-91C7-F28BDB3BB1C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7" name="TextBox 716">
          <a:extLst>
            <a:ext uri="{FF2B5EF4-FFF2-40B4-BE49-F238E27FC236}">
              <a16:creationId xmlns:a16="http://schemas.microsoft.com/office/drawing/2014/main" id="{D7BDF67D-C3BD-4818-B809-20982E937DB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8" name="TextBox 717">
          <a:extLst>
            <a:ext uri="{FF2B5EF4-FFF2-40B4-BE49-F238E27FC236}">
              <a16:creationId xmlns:a16="http://schemas.microsoft.com/office/drawing/2014/main" id="{7E7C84BD-3560-4D36-8085-FABC181ACA8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5999" name="TextBox 718">
          <a:extLst>
            <a:ext uri="{FF2B5EF4-FFF2-40B4-BE49-F238E27FC236}">
              <a16:creationId xmlns:a16="http://schemas.microsoft.com/office/drawing/2014/main" id="{FAFD6694-8950-4AAA-B52C-3C9F0F71471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0" name="TextBox 719">
          <a:extLst>
            <a:ext uri="{FF2B5EF4-FFF2-40B4-BE49-F238E27FC236}">
              <a16:creationId xmlns:a16="http://schemas.microsoft.com/office/drawing/2014/main" id="{0EE40E65-6334-45A1-BE83-20A9699F9E9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1" name="TextBox 720">
          <a:extLst>
            <a:ext uri="{FF2B5EF4-FFF2-40B4-BE49-F238E27FC236}">
              <a16:creationId xmlns:a16="http://schemas.microsoft.com/office/drawing/2014/main" id="{4B696F26-54E3-46EE-9E89-FF91CBD243C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2" name="TextBox 721">
          <a:extLst>
            <a:ext uri="{FF2B5EF4-FFF2-40B4-BE49-F238E27FC236}">
              <a16:creationId xmlns:a16="http://schemas.microsoft.com/office/drawing/2014/main" id="{27155CCC-43DE-4342-9D4B-0AFEE23A847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3" name="TextBox 722">
          <a:extLst>
            <a:ext uri="{FF2B5EF4-FFF2-40B4-BE49-F238E27FC236}">
              <a16:creationId xmlns:a16="http://schemas.microsoft.com/office/drawing/2014/main" id="{218046D3-828F-4E7A-984E-C727B06C314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4" name="TextBox 723">
          <a:extLst>
            <a:ext uri="{FF2B5EF4-FFF2-40B4-BE49-F238E27FC236}">
              <a16:creationId xmlns:a16="http://schemas.microsoft.com/office/drawing/2014/main" id="{9A462096-1F4A-4813-A7CB-B6E8BEA1EFF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5" name="TextBox 724">
          <a:extLst>
            <a:ext uri="{FF2B5EF4-FFF2-40B4-BE49-F238E27FC236}">
              <a16:creationId xmlns:a16="http://schemas.microsoft.com/office/drawing/2014/main" id="{45E93C20-9220-4BB9-AC36-92A893FE9A9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6" name="TextBox 725">
          <a:extLst>
            <a:ext uri="{FF2B5EF4-FFF2-40B4-BE49-F238E27FC236}">
              <a16:creationId xmlns:a16="http://schemas.microsoft.com/office/drawing/2014/main" id="{520EA35E-130D-41F9-AFB5-61E65FED1C1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7" name="TextBox 726">
          <a:extLst>
            <a:ext uri="{FF2B5EF4-FFF2-40B4-BE49-F238E27FC236}">
              <a16:creationId xmlns:a16="http://schemas.microsoft.com/office/drawing/2014/main" id="{191E389D-4EB7-4B76-A5C1-B953EF47A34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8" name="TextBox 727">
          <a:extLst>
            <a:ext uri="{FF2B5EF4-FFF2-40B4-BE49-F238E27FC236}">
              <a16:creationId xmlns:a16="http://schemas.microsoft.com/office/drawing/2014/main" id="{F709889D-7D65-4B00-AD08-76309698792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09" name="TextBox 728">
          <a:extLst>
            <a:ext uri="{FF2B5EF4-FFF2-40B4-BE49-F238E27FC236}">
              <a16:creationId xmlns:a16="http://schemas.microsoft.com/office/drawing/2014/main" id="{77BBD146-9838-49DF-99EF-ECB72CD89E2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0" name="TextBox 729">
          <a:extLst>
            <a:ext uri="{FF2B5EF4-FFF2-40B4-BE49-F238E27FC236}">
              <a16:creationId xmlns:a16="http://schemas.microsoft.com/office/drawing/2014/main" id="{2AB98428-EE5C-4BDF-A60F-7201C24C541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1" name="TextBox 730">
          <a:extLst>
            <a:ext uri="{FF2B5EF4-FFF2-40B4-BE49-F238E27FC236}">
              <a16:creationId xmlns:a16="http://schemas.microsoft.com/office/drawing/2014/main" id="{6328AA24-12BD-4E84-874B-3C73037463A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2" name="TextBox 731">
          <a:extLst>
            <a:ext uri="{FF2B5EF4-FFF2-40B4-BE49-F238E27FC236}">
              <a16:creationId xmlns:a16="http://schemas.microsoft.com/office/drawing/2014/main" id="{F74896E0-D1D3-451E-B3B0-CFA6265B341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3" name="TextBox 732">
          <a:extLst>
            <a:ext uri="{FF2B5EF4-FFF2-40B4-BE49-F238E27FC236}">
              <a16:creationId xmlns:a16="http://schemas.microsoft.com/office/drawing/2014/main" id="{31AEC14F-09EF-48CE-BC4E-9933F089E5F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4" name="TextBox 733">
          <a:extLst>
            <a:ext uri="{FF2B5EF4-FFF2-40B4-BE49-F238E27FC236}">
              <a16:creationId xmlns:a16="http://schemas.microsoft.com/office/drawing/2014/main" id="{1EE091A5-2AA9-4E1C-810F-25CFC617D32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5" name="TextBox 734">
          <a:extLst>
            <a:ext uri="{FF2B5EF4-FFF2-40B4-BE49-F238E27FC236}">
              <a16:creationId xmlns:a16="http://schemas.microsoft.com/office/drawing/2014/main" id="{6DED8B0F-0C9F-42B8-9419-685A51F0FCE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6" name="TextBox 735">
          <a:extLst>
            <a:ext uri="{FF2B5EF4-FFF2-40B4-BE49-F238E27FC236}">
              <a16:creationId xmlns:a16="http://schemas.microsoft.com/office/drawing/2014/main" id="{1D121B57-4884-4ABE-B707-1FF41EB9261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7" name="TextBox 736">
          <a:extLst>
            <a:ext uri="{FF2B5EF4-FFF2-40B4-BE49-F238E27FC236}">
              <a16:creationId xmlns:a16="http://schemas.microsoft.com/office/drawing/2014/main" id="{97B6B068-FC1C-42D3-BB92-8244EB6D174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8" name="TextBox 737">
          <a:extLst>
            <a:ext uri="{FF2B5EF4-FFF2-40B4-BE49-F238E27FC236}">
              <a16:creationId xmlns:a16="http://schemas.microsoft.com/office/drawing/2014/main" id="{779133AE-3F24-40A4-B4EF-CEF90A75080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19" name="TextBox 738">
          <a:extLst>
            <a:ext uri="{FF2B5EF4-FFF2-40B4-BE49-F238E27FC236}">
              <a16:creationId xmlns:a16="http://schemas.microsoft.com/office/drawing/2014/main" id="{3950EEA2-48B8-4AC7-B25A-3E2A0329032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0" name="TextBox 739">
          <a:extLst>
            <a:ext uri="{FF2B5EF4-FFF2-40B4-BE49-F238E27FC236}">
              <a16:creationId xmlns:a16="http://schemas.microsoft.com/office/drawing/2014/main" id="{28365214-FEF4-4D04-880D-EAFF65B3411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1" name="TextBox 740">
          <a:extLst>
            <a:ext uri="{FF2B5EF4-FFF2-40B4-BE49-F238E27FC236}">
              <a16:creationId xmlns:a16="http://schemas.microsoft.com/office/drawing/2014/main" id="{3DF97877-26F2-4D79-AFED-78C6086E004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2" name="TextBox 741">
          <a:extLst>
            <a:ext uri="{FF2B5EF4-FFF2-40B4-BE49-F238E27FC236}">
              <a16:creationId xmlns:a16="http://schemas.microsoft.com/office/drawing/2014/main" id="{3B2CC6D2-D99E-4EC0-A710-412A4F6C7D7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3" name="TextBox 742">
          <a:extLst>
            <a:ext uri="{FF2B5EF4-FFF2-40B4-BE49-F238E27FC236}">
              <a16:creationId xmlns:a16="http://schemas.microsoft.com/office/drawing/2014/main" id="{8272B765-556A-4487-95AD-752618A0D1F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4" name="TextBox 743">
          <a:extLst>
            <a:ext uri="{FF2B5EF4-FFF2-40B4-BE49-F238E27FC236}">
              <a16:creationId xmlns:a16="http://schemas.microsoft.com/office/drawing/2014/main" id="{732745CC-5A68-423C-AD67-8DF9EF544E0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5" name="TextBox 744">
          <a:extLst>
            <a:ext uri="{FF2B5EF4-FFF2-40B4-BE49-F238E27FC236}">
              <a16:creationId xmlns:a16="http://schemas.microsoft.com/office/drawing/2014/main" id="{A0459FEE-694F-45A8-82F6-0213BAAD024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6" name="TextBox 745">
          <a:extLst>
            <a:ext uri="{FF2B5EF4-FFF2-40B4-BE49-F238E27FC236}">
              <a16:creationId xmlns:a16="http://schemas.microsoft.com/office/drawing/2014/main" id="{001574A2-5484-4D79-9456-A51364E0B78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7" name="TextBox 746">
          <a:extLst>
            <a:ext uri="{FF2B5EF4-FFF2-40B4-BE49-F238E27FC236}">
              <a16:creationId xmlns:a16="http://schemas.microsoft.com/office/drawing/2014/main" id="{F67A3E7A-A22F-46ED-8C2F-23C819CC4F8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8" name="TextBox 747">
          <a:extLst>
            <a:ext uri="{FF2B5EF4-FFF2-40B4-BE49-F238E27FC236}">
              <a16:creationId xmlns:a16="http://schemas.microsoft.com/office/drawing/2014/main" id="{83464D94-D22E-43E0-B9FC-756C8EFC407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29" name="TextBox 748">
          <a:extLst>
            <a:ext uri="{FF2B5EF4-FFF2-40B4-BE49-F238E27FC236}">
              <a16:creationId xmlns:a16="http://schemas.microsoft.com/office/drawing/2014/main" id="{0B5E2C72-A8A0-42A6-AEF8-D4E64945B36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0" name="TextBox 749">
          <a:extLst>
            <a:ext uri="{FF2B5EF4-FFF2-40B4-BE49-F238E27FC236}">
              <a16:creationId xmlns:a16="http://schemas.microsoft.com/office/drawing/2014/main" id="{11C6AEE5-9119-41BF-895C-5EACE16A4F8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1" name="TextBox 750">
          <a:extLst>
            <a:ext uri="{FF2B5EF4-FFF2-40B4-BE49-F238E27FC236}">
              <a16:creationId xmlns:a16="http://schemas.microsoft.com/office/drawing/2014/main" id="{F8C754AA-5E40-4576-BD07-47F4746B18F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2" name="TextBox 751">
          <a:extLst>
            <a:ext uri="{FF2B5EF4-FFF2-40B4-BE49-F238E27FC236}">
              <a16:creationId xmlns:a16="http://schemas.microsoft.com/office/drawing/2014/main" id="{191A2659-AFF0-46F7-B1A0-2C6AE92C1D5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3" name="TextBox 752">
          <a:extLst>
            <a:ext uri="{FF2B5EF4-FFF2-40B4-BE49-F238E27FC236}">
              <a16:creationId xmlns:a16="http://schemas.microsoft.com/office/drawing/2014/main" id="{F0B2039C-E6D6-48A3-90E4-A627F170461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4" name="TextBox 753">
          <a:extLst>
            <a:ext uri="{FF2B5EF4-FFF2-40B4-BE49-F238E27FC236}">
              <a16:creationId xmlns:a16="http://schemas.microsoft.com/office/drawing/2014/main" id="{1276E8F1-A22E-4782-84C0-3668176BA47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5" name="TextBox 754">
          <a:extLst>
            <a:ext uri="{FF2B5EF4-FFF2-40B4-BE49-F238E27FC236}">
              <a16:creationId xmlns:a16="http://schemas.microsoft.com/office/drawing/2014/main" id="{7FB88BA1-F28A-418F-ADEA-266BDE3F22E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6" name="TextBox 755">
          <a:extLst>
            <a:ext uri="{FF2B5EF4-FFF2-40B4-BE49-F238E27FC236}">
              <a16:creationId xmlns:a16="http://schemas.microsoft.com/office/drawing/2014/main" id="{ABF8B9B1-56D4-4C82-940E-76D9ACA1A60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7" name="TextBox 756">
          <a:extLst>
            <a:ext uri="{FF2B5EF4-FFF2-40B4-BE49-F238E27FC236}">
              <a16:creationId xmlns:a16="http://schemas.microsoft.com/office/drawing/2014/main" id="{96674F48-CFB1-46FA-B4A5-EF9757E5E20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8" name="TextBox 757">
          <a:extLst>
            <a:ext uri="{FF2B5EF4-FFF2-40B4-BE49-F238E27FC236}">
              <a16:creationId xmlns:a16="http://schemas.microsoft.com/office/drawing/2014/main" id="{64230328-253D-45A5-9EE4-E20580E6375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39" name="TextBox 758">
          <a:extLst>
            <a:ext uri="{FF2B5EF4-FFF2-40B4-BE49-F238E27FC236}">
              <a16:creationId xmlns:a16="http://schemas.microsoft.com/office/drawing/2014/main" id="{51E723B7-8A93-4ABA-BB22-6F615ECFB5F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0" name="TextBox 759">
          <a:extLst>
            <a:ext uri="{FF2B5EF4-FFF2-40B4-BE49-F238E27FC236}">
              <a16:creationId xmlns:a16="http://schemas.microsoft.com/office/drawing/2014/main" id="{4DE3590B-0AA4-4129-B968-A8749C9F6F0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1" name="TextBox 760">
          <a:extLst>
            <a:ext uri="{FF2B5EF4-FFF2-40B4-BE49-F238E27FC236}">
              <a16:creationId xmlns:a16="http://schemas.microsoft.com/office/drawing/2014/main" id="{9AD1392C-0D41-4C52-B205-D70690504B3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2" name="TextBox 761">
          <a:extLst>
            <a:ext uri="{FF2B5EF4-FFF2-40B4-BE49-F238E27FC236}">
              <a16:creationId xmlns:a16="http://schemas.microsoft.com/office/drawing/2014/main" id="{FE0FB6D6-52C9-4D3E-8004-CAEF8E318F5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3" name="TextBox 762">
          <a:extLst>
            <a:ext uri="{FF2B5EF4-FFF2-40B4-BE49-F238E27FC236}">
              <a16:creationId xmlns:a16="http://schemas.microsoft.com/office/drawing/2014/main" id="{1E61DF5B-1461-4F9E-846F-18F0740D161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4" name="TextBox 763">
          <a:extLst>
            <a:ext uri="{FF2B5EF4-FFF2-40B4-BE49-F238E27FC236}">
              <a16:creationId xmlns:a16="http://schemas.microsoft.com/office/drawing/2014/main" id="{8196C2AA-9E77-4643-AF02-C53CC5039A8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5" name="TextBox 764">
          <a:extLst>
            <a:ext uri="{FF2B5EF4-FFF2-40B4-BE49-F238E27FC236}">
              <a16:creationId xmlns:a16="http://schemas.microsoft.com/office/drawing/2014/main" id="{FC7B6BA6-0AE1-4DE2-82FF-254A7D2E295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6" name="TextBox 765">
          <a:extLst>
            <a:ext uri="{FF2B5EF4-FFF2-40B4-BE49-F238E27FC236}">
              <a16:creationId xmlns:a16="http://schemas.microsoft.com/office/drawing/2014/main" id="{DB7D8B53-2419-4DF0-9C05-A247925AAED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7" name="TextBox 766">
          <a:extLst>
            <a:ext uri="{FF2B5EF4-FFF2-40B4-BE49-F238E27FC236}">
              <a16:creationId xmlns:a16="http://schemas.microsoft.com/office/drawing/2014/main" id="{13E4B90A-FE69-4501-9F9F-4EE1A069E9D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8" name="TextBox 767">
          <a:extLst>
            <a:ext uri="{FF2B5EF4-FFF2-40B4-BE49-F238E27FC236}">
              <a16:creationId xmlns:a16="http://schemas.microsoft.com/office/drawing/2014/main" id="{C1042205-7038-4293-B3A9-D201DFFE6CE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49" name="TextBox 768">
          <a:extLst>
            <a:ext uri="{FF2B5EF4-FFF2-40B4-BE49-F238E27FC236}">
              <a16:creationId xmlns:a16="http://schemas.microsoft.com/office/drawing/2014/main" id="{F7EC1F5E-4439-493B-B3DB-FF72C766345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0" name="TextBox 769">
          <a:extLst>
            <a:ext uri="{FF2B5EF4-FFF2-40B4-BE49-F238E27FC236}">
              <a16:creationId xmlns:a16="http://schemas.microsoft.com/office/drawing/2014/main" id="{E70A5207-D27B-4D65-8FC7-FD3E51F1F73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1" name="TextBox 770">
          <a:extLst>
            <a:ext uri="{FF2B5EF4-FFF2-40B4-BE49-F238E27FC236}">
              <a16:creationId xmlns:a16="http://schemas.microsoft.com/office/drawing/2014/main" id="{2368DB4E-7EF3-4399-B0A4-05F48DE8CBE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2" name="TextBox 771">
          <a:extLst>
            <a:ext uri="{FF2B5EF4-FFF2-40B4-BE49-F238E27FC236}">
              <a16:creationId xmlns:a16="http://schemas.microsoft.com/office/drawing/2014/main" id="{3D347851-EF1D-4071-8EC6-0561D68CEF0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3" name="TextBox 772">
          <a:extLst>
            <a:ext uri="{FF2B5EF4-FFF2-40B4-BE49-F238E27FC236}">
              <a16:creationId xmlns:a16="http://schemas.microsoft.com/office/drawing/2014/main" id="{520B6F2B-7A95-47E8-86BA-AC76BFD5A9A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4" name="TextBox 773">
          <a:extLst>
            <a:ext uri="{FF2B5EF4-FFF2-40B4-BE49-F238E27FC236}">
              <a16:creationId xmlns:a16="http://schemas.microsoft.com/office/drawing/2014/main" id="{BDCD0DB7-6411-4725-A481-2C690FD19FD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5" name="TextBox 774">
          <a:extLst>
            <a:ext uri="{FF2B5EF4-FFF2-40B4-BE49-F238E27FC236}">
              <a16:creationId xmlns:a16="http://schemas.microsoft.com/office/drawing/2014/main" id="{D0FCD0CF-ABDB-41CD-93D4-204BFD178E1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6" name="TextBox 775">
          <a:extLst>
            <a:ext uri="{FF2B5EF4-FFF2-40B4-BE49-F238E27FC236}">
              <a16:creationId xmlns:a16="http://schemas.microsoft.com/office/drawing/2014/main" id="{F0F106A7-4939-4A7D-8864-EC43FFA7237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7" name="TextBox 776">
          <a:extLst>
            <a:ext uri="{FF2B5EF4-FFF2-40B4-BE49-F238E27FC236}">
              <a16:creationId xmlns:a16="http://schemas.microsoft.com/office/drawing/2014/main" id="{A96E9946-34AE-4A47-8126-4F0179555B2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8" name="TextBox 777">
          <a:extLst>
            <a:ext uri="{FF2B5EF4-FFF2-40B4-BE49-F238E27FC236}">
              <a16:creationId xmlns:a16="http://schemas.microsoft.com/office/drawing/2014/main" id="{6E629E27-38E9-43E5-A12A-2CDEF773B85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59" name="TextBox 778">
          <a:extLst>
            <a:ext uri="{FF2B5EF4-FFF2-40B4-BE49-F238E27FC236}">
              <a16:creationId xmlns:a16="http://schemas.microsoft.com/office/drawing/2014/main" id="{81159A0E-28DD-4A0A-B40C-4E5EB5785AE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0" name="TextBox 779">
          <a:extLst>
            <a:ext uri="{FF2B5EF4-FFF2-40B4-BE49-F238E27FC236}">
              <a16:creationId xmlns:a16="http://schemas.microsoft.com/office/drawing/2014/main" id="{461679AC-6712-4CF4-A174-2FEA3FB645F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1" name="TextBox 780">
          <a:extLst>
            <a:ext uri="{FF2B5EF4-FFF2-40B4-BE49-F238E27FC236}">
              <a16:creationId xmlns:a16="http://schemas.microsoft.com/office/drawing/2014/main" id="{78A0AB76-8816-4558-8D44-09ED0CA658F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2" name="TextBox 781">
          <a:extLst>
            <a:ext uri="{FF2B5EF4-FFF2-40B4-BE49-F238E27FC236}">
              <a16:creationId xmlns:a16="http://schemas.microsoft.com/office/drawing/2014/main" id="{8E4097CB-A944-478F-B52E-E7162CCB455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3" name="TextBox 782">
          <a:extLst>
            <a:ext uri="{FF2B5EF4-FFF2-40B4-BE49-F238E27FC236}">
              <a16:creationId xmlns:a16="http://schemas.microsoft.com/office/drawing/2014/main" id="{FF396028-3A7B-4692-928C-1426C9E1333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4" name="TextBox 783">
          <a:extLst>
            <a:ext uri="{FF2B5EF4-FFF2-40B4-BE49-F238E27FC236}">
              <a16:creationId xmlns:a16="http://schemas.microsoft.com/office/drawing/2014/main" id="{B06AEC30-4194-4F2E-BD2C-23B82E17B1B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5" name="TextBox 784">
          <a:extLst>
            <a:ext uri="{FF2B5EF4-FFF2-40B4-BE49-F238E27FC236}">
              <a16:creationId xmlns:a16="http://schemas.microsoft.com/office/drawing/2014/main" id="{B3DE8BB9-65D7-4C5E-9E92-1596B3CEF3C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6" name="TextBox 785">
          <a:extLst>
            <a:ext uri="{FF2B5EF4-FFF2-40B4-BE49-F238E27FC236}">
              <a16:creationId xmlns:a16="http://schemas.microsoft.com/office/drawing/2014/main" id="{5DAE915C-C355-4252-AE7F-60582E4A5EE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7" name="TextBox 786">
          <a:extLst>
            <a:ext uri="{FF2B5EF4-FFF2-40B4-BE49-F238E27FC236}">
              <a16:creationId xmlns:a16="http://schemas.microsoft.com/office/drawing/2014/main" id="{F0AC172F-5D70-4433-8BB7-0B84592FA31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8" name="TextBox 787">
          <a:extLst>
            <a:ext uri="{FF2B5EF4-FFF2-40B4-BE49-F238E27FC236}">
              <a16:creationId xmlns:a16="http://schemas.microsoft.com/office/drawing/2014/main" id="{FFC60648-2D25-4065-81E3-DAD2E2258DD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69" name="TextBox 788">
          <a:extLst>
            <a:ext uri="{FF2B5EF4-FFF2-40B4-BE49-F238E27FC236}">
              <a16:creationId xmlns:a16="http://schemas.microsoft.com/office/drawing/2014/main" id="{2736868F-1F38-44FB-8609-95D2BD65FB4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0" name="TextBox 789">
          <a:extLst>
            <a:ext uri="{FF2B5EF4-FFF2-40B4-BE49-F238E27FC236}">
              <a16:creationId xmlns:a16="http://schemas.microsoft.com/office/drawing/2014/main" id="{711BA070-6CB2-4CAE-B96E-19D2E99E068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1" name="TextBox 790">
          <a:extLst>
            <a:ext uri="{FF2B5EF4-FFF2-40B4-BE49-F238E27FC236}">
              <a16:creationId xmlns:a16="http://schemas.microsoft.com/office/drawing/2014/main" id="{FBA6E04B-7B3C-4F7F-90AC-7C40D6621E0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2" name="TextBox 791">
          <a:extLst>
            <a:ext uri="{FF2B5EF4-FFF2-40B4-BE49-F238E27FC236}">
              <a16:creationId xmlns:a16="http://schemas.microsoft.com/office/drawing/2014/main" id="{EEA159EF-6D33-413F-B0AD-2575133CE02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3" name="TextBox 792">
          <a:extLst>
            <a:ext uri="{FF2B5EF4-FFF2-40B4-BE49-F238E27FC236}">
              <a16:creationId xmlns:a16="http://schemas.microsoft.com/office/drawing/2014/main" id="{C64D3934-A6C4-4D1B-9BF3-E23E0598FC6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4" name="TextBox 793">
          <a:extLst>
            <a:ext uri="{FF2B5EF4-FFF2-40B4-BE49-F238E27FC236}">
              <a16:creationId xmlns:a16="http://schemas.microsoft.com/office/drawing/2014/main" id="{990A9D77-2B87-40B7-9DEA-5287FDC50D5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5" name="TextBox 794">
          <a:extLst>
            <a:ext uri="{FF2B5EF4-FFF2-40B4-BE49-F238E27FC236}">
              <a16:creationId xmlns:a16="http://schemas.microsoft.com/office/drawing/2014/main" id="{5BEC7C56-33CA-46EE-8677-79C830393A2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6" name="TextBox 795">
          <a:extLst>
            <a:ext uri="{FF2B5EF4-FFF2-40B4-BE49-F238E27FC236}">
              <a16:creationId xmlns:a16="http://schemas.microsoft.com/office/drawing/2014/main" id="{61682E8A-FFA2-41A4-B41E-27FAFED4034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7" name="TextBox 796">
          <a:extLst>
            <a:ext uri="{FF2B5EF4-FFF2-40B4-BE49-F238E27FC236}">
              <a16:creationId xmlns:a16="http://schemas.microsoft.com/office/drawing/2014/main" id="{08A998CB-E717-49E3-8191-695DA2813D9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8" name="TextBox 797">
          <a:extLst>
            <a:ext uri="{FF2B5EF4-FFF2-40B4-BE49-F238E27FC236}">
              <a16:creationId xmlns:a16="http://schemas.microsoft.com/office/drawing/2014/main" id="{5E9E73DB-69F9-4953-8F6D-36AE347C2B2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79" name="TextBox 798">
          <a:extLst>
            <a:ext uri="{FF2B5EF4-FFF2-40B4-BE49-F238E27FC236}">
              <a16:creationId xmlns:a16="http://schemas.microsoft.com/office/drawing/2014/main" id="{EA3D6301-4341-4E7D-99B2-C032B599AE3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0" name="TextBox 799">
          <a:extLst>
            <a:ext uri="{FF2B5EF4-FFF2-40B4-BE49-F238E27FC236}">
              <a16:creationId xmlns:a16="http://schemas.microsoft.com/office/drawing/2014/main" id="{0240DB2A-6D7C-4AB0-B228-43AA3BCD0AC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1" name="TextBox 800">
          <a:extLst>
            <a:ext uri="{FF2B5EF4-FFF2-40B4-BE49-F238E27FC236}">
              <a16:creationId xmlns:a16="http://schemas.microsoft.com/office/drawing/2014/main" id="{7CCB9240-2DCF-42AB-B671-09BEAA7A4F0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2" name="TextBox 801">
          <a:extLst>
            <a:ext uri="{FF2B5EF4-FFF2-40B4-BE49-F238E27FC236}">
              <a16:creationId xmlns:a16="http://schemas.microsoft.com/office/drawing/2014/main" id="{BE497744-D111-42DC-867E-C0BB589C672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3" name="TextBox 802">
          <a:extLst>
            <a:ext uri="{FF2B5EF4-FFF2-40B4-BE49-F238E27FC236}">
              <a16:creationId xmlns:a16="http://schemas.microsoft.com/office/drawing/2014/main" id="{088BE47F-B2C2-4B68-BE0D-BAAEF03E09B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4" name="TextBox 803">
          <a:extLst>
            <a:ext uri="{FF2B5EF4-FFF2-40B4-BE49-F238E27FC236}">
              <a16:creationId xmlns:a16="http://schemas.microsoft.com/office/drawing/2014/main" id="{707386BA-0F7A-4875-B236-D75A8934B6F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5" name="TextBox 804">
          <a:extLst>
            <a:ext uri="{FF2B5EF4-FFF2-40B4-BE49-F238E27FC236}">
              <a16:creationId xmlns:a16="http://schemas.microsoft.com/office/drawing/2014/main" id="{92689308-2B53-468D-9F26-0328015AF25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6" name="TextBox 805">
          <a:extLst>
            <a:ext uri="{FF2B5EF4-FFF2-40B4-BE49-F238E27FC236}">
              <a16:creationId xmlns:a16="http://schemas.microsoft.com/office/drawing/2014/main" id="{7AEAD12B-A57F-48C3-AA21-A6916C8DACF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7" name="TextBox 806">
          <a:extLst>
            <a:ext uri="{FF2B5EF4-FFF2-40B4-BE49-F238E27FC236}">
              <a16:creationId xmlns:a16="http://schemas.microsoft.com/office/drawing/2014/main" id="{209C6BE1-4A03-48E5-807C-834E36A2AB4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8" name="TextBox 807">
          <a:extLst>
            <a:ext uri="{FF2B5EF4-FFF2-40B4-BE49-F238E27FC236}">
              <a16:creationId xmlns:a16="http://schemas.microsoft.com/office/drawing/2014/main" id="{86804142-E922-4C58-B611-17CAE9B04F4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89" name="TextBox 808">
          <a:extLst>
            <a:ext uri="{FF2B5EF4-FFF2-40B4-BE49-F238E27FC236}">
              <a16:creationId xmlns:a16="http://schemas.microsoft.com/office/drawing/2014/main" id="{BF96C3E8-C3A6-48E9-82B4-0FE46269643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0" name="TextBox 809">
          <a:extLst>
            <a:ext uri="{FF2B5EF4-FFF2-40B4-BE49-F238E27FC236}">
              <a16:creationId xmlns:a16="http://schemas.microsoft.com/office/drawing/2014/main" id="{33E85504-EFF9-4A01-A046-CE32659D1D6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1" name="TextBox 810">
          <a:extLst>
            <a:ext uri="{FF2B5EF4-FFF2-40B4-BE49-F238E27FC236}">
              <a16:creationId xmlns:a16="http://schemas.microsoft.com/office/drawing/2014/main" id="{8DD439A1-35A0-4EB8-B420-5CEFF12179E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2" name="TextBox 811">
          <a:extLst>
            <a:ext uri="{FF2B5EF4-FFF2-40B4-BE49-F238E27FC236}">
              <a16:creationId xmlns:a16="http://schemas.microsoft.com/office/drawing/2014/main" id="{EE2FDADE-EB8A-4006-923E-13600AF53A8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3" name="TextBox 812">
          <a:extLst>
            <a:ext uri="{FF2B5EF4-FFF2-40B4-BE49-F238E27FC236}">
              <a16:creationId xmlns:a16="http://schemas.microsoft.com/office/drawing/2014/main" id="{48253DB4-D281-4745-8374-2BEE7F0F8ED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4" name="TextBox 813">
          <a:extLst>
            <a:ext uri="{FF2B5EF4-FFF2-40B4-BE49-F238E27FC236}">
              <a16:creationId xmlns:a16="http://schemas.microsoft.com/office/drawing/2014/main" id="{22C802CC-DD59-4610-9E58-67AFB5A0BF9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5" name="TextBox 814">
          <a:extLst>
            <a:ext uri="{FF2B5EF4-FFF2-40B4-BE49-F238E27FC236}">
              <a16:creationId xmlns:a16="http://schemas.microsoft.com/office/drawing/2014/main" id="{777D6340-3DA5-4F02-98F2-42311741761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6" name="TextBox 815">
          <a:extLst>
            <a:ext uri="{FF2B5EF4-FFF2-40B4-BE49-F238E27FC236}">
              <a16:creationId xmlns:a16="http://schemas.microsoft.com/office/drawing/2014/main" id="{15EAA631-8320-47D7-9588-139F8933217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7" name="TextBox 816">
          <a:extLst>
            <a:ext uri="{FF2B5EF4-FFF2-40B4-BE49-F238E27FC236}">
              <a16:creationId xmlns:a16="http://schemas.microsoft.com/office/drawing/2014/main" id="{44BE0807-1670-4083-B67A-B1F1F1B1638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8" name="TextBox 817">
          <a:extLst>
            <a:ext uri="{FF2B5EF4-FFF2-40B4-BE49-F238E27FC236}">
              <a16:creationId xmlns:a16="http://schemas.microsoft.com/office/drawing/2014/main" id="{A45961EC-0275-4BFA-83C0-8FC2C4356FA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099" name="TextBox 818">
          <a:extLst>
            <a:ext uri="{FF2B5EF4-FFF2-40B4-BE49-F238E27FC236}">
              <a16:creationId xmlns:a16="http://schemas.microsoft.com/office/drawing/2014/main" id="{42B28591-DF20-4746-A029-D9ADBFBF8AB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0" name="TextBox 819">
          <a:extLst>
            <a:ext uri="{FF2B5EF4-FFF2-40B4-BE49-F238E27FC236}">
              <a16:creationId xmlns:a16="http://schemas.microsoft.com/office/drawing/2014/main" id="{620FB3C8-EF00-4E8D-93BA-A69B23F3482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1" name="TextBox 820">
          <a:extLst>
            <a:ext uri="{FF2B5EF4-FFF2-40B4-BE49-F238E27FC236}">
              <a16:creationId xmlns:a16="http://schemas.microsoft.com/office/drawing/2014/main" id="{9F370CE1-B93A-434E-BE61-363A807B601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2" name="TextBox 821">
          <a:extLst>
            <a:ext uri="{FF2B5EF4-FFF2-40B4-BE49-F238E27FC236}">
              <a16:creationId xmlns:a16="http://schemas.microsoft.com/office/drawing/2014/main" id="{E4AD0227-8E0F-4776-9E50-B038FA77E827}"/>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3" name="TextBox 822">
          <a:extLst>
            <a:ext uri="{FF2B5EF4-FFF2-40B4-BE49-F238E27FC236}">
              <a16:creationId xmlns:a16="http://schemas.microsoft.com/office/drawing/2014/main" id="{278C47CE-949C-43A8-8705-5DB602D073E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4" name="TextBox 823">
          <a:extLst>
            <a:ext uri="{FF2B5EF4-FFF2-40B4-BE49-F238E27FC236}">
              <a16:creationId xmlns:a16="http://schemas.microsoft.com/office/drawing/2014/main" id="{68301BB8-BE48-4D25-B020-057F1EBA1E2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5" name="TextBox 824">
          <a:extLst>
            <a:ext uri="{FF2B5EF4-FFF2-40B4-BE49-F238E27FC236}">
              <a16:creationId xmlns:a16="http://schemas.microsoft.com/office/drawing/2014/main" id="{ADC00199-F683-4C9B-B913-05469C2C704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6" name="TextBox 825">
          <a:extLst>
            <a:ext uri="{FF2B5EF4-FFF2-40B4-BE49-F238E27FC236}">
              <a16:creationId xmlns:a16="http://schemas.microsoft.com/office/drawing/2014/main" id="{659C67E5-8086-4A99-A4AD-409D1B5A645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7" name="TextBox 826">
          <a:extLst>
            <a:ext uri="{FF2B5EF4-FFF2-40B4-BE49-F238E27FC236}">
              <a16:creationId xmlns:a16="http://schemas.microsoft.com/office/drawing/2014/main" id="{A94F294C-F913-4169-B062-E05B6A23220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8" name="TextBox 827">
          <a:extLst>
            <a:ext uri="{FF2B5EF4-FFF2-40B4-BE49-F238E27FC236}">
              <a16:creationId xmlns:a16="http://schemas.microsoft.com/office/drawing/2014/main" id="{008A4753-F1B3-4C66-87E5-E02A88A71B4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09" name="TextBox 828">
          <a:extLst>
            <a:ext uri="{FF2B5EF4-FFF2-40B4-BE49-F238E27FC236}">
              <a16:creationId xmlns:a16="http://schemas.microsoft.com/office/drawing/2014/main" id="{B6A5B0B8-3FF1-4586-B0FC-825FD02B219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0" name="TextBox 829">
          <a:extLst>
            <a:ext uri="{FF2B5EF4-FFF2-40B4-BE49-F238E27FC236}">
              <a16:creationId xmlns:a16="http://schemas.microsoft.com/office/drawing/2014/main" id="{4E9C450C-6B69-4971-A732-E3CD0730F40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1" name="TextBox 830">
          <a:extLst>
            <a:ext uri="{FF2B5EF4-FFF2-40B4-BE49-F238E27FC236}">
              <a16:creationId xmlns:a16="http://schemas.microsoft.com/office/drawing/2014/main" id="{DB89D970-3FFF-444B-A758-539094F9A5C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2" name="TextBox 831">
          <a:extLst>
            <a:ext uri="{FF2B5EF4-FFF2-40B4-BE49-F238E27FC236}">
              <a16:creationId xmlns:a16="http://schemas.microsoft.com/office/drawing/2014/main" id="{B16185C4-B5E0-41AE-9FD4-8A371CFE597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3" name="TextBox 832">
          <a:extLst>
            <a:ext uri="{FF2B5EF4-FFF2-40B4-BE49-F238E27FC236}">
              <a16:creationId xmlns:a16="http://schemas.microsoft.com/office/drawing/2014/main" id="{17ACE70E-2A0C-4C83-BE54-9006476DC79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4" name="TextBox 833">
          <a:extLst>
            <a:ext uri="{FF2B5EF4-FFF2-40B4-BE49-F238E27FC236}">
              <a16:creationId xmlns:a16="http://schemas.microsoft.com/office/drawing/2014/main" id="{6057FABF-DBD5-4BCD-AAA2-E45A380F8AF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5" name="TextBox 834">
          <a:extLst>
            <a:ext uri="{FF2B5EF4-FFF2-40B4-BE49-F238E27FC236}">
              <a16:creationId xmlns:a16="http://schemas.microsoft.com/office/drawing/2014/main" id="{26F8E6B9-B6B2-4BC5-99E4-679567A27D5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6" name="TextBox 835">
          <a:extLst>
            <a:ext uri="{FF2B5EF4-FFF2-40B4-BE49-F238E27FC236}">
              <a16:creationId xmlns:a16="http://schemas.microsoft.com/office/drawing/2014/main" id="{8E7492F7-CD16-46D5-AD9E-71215C0655E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7" name="TextBox 836">
          <a:extLst>
            <a:ext uri="{FF2B5EF4-FFF2-40B4-BE49-F238E27FC236}">
              <a16:creationId xmlns:a16="http://schemas.microsoft.com/office/drawing/2014/main" id="{B9580D36-28EC-44BD-A275-FD505B254A0A}"/>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8" name="TextBox 837">
          <a:extLst>
            <a:ext uri="{FF2B5EF4-FFF2-40B4-BE49-F238E27FC236}">
              <a16:creationId xmlns:a16="http://schemas.microsoft.com/office/drawing/2014/main" id="{BE61C8F7-A757-4B1E-86FD-A814233A329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19" name="TextBox 838">
          <a:extLst>
            <a:ext uri="{FF2B5EF4-FFF2-40B4-BE49-F238E27FC236}">
              <a16:creationId xmlns:a16="http://schemas.microsoft.com/office/drawing/2014/main" id="{681BC719-844F-4412-AB3A-430D2EC6F72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0" name="TextBox 839">
          <a:extLst>
            <a:ext uri="{FF2B5EF4-FFF2-40B4-BE49-F238E27FC236}">
              <a16:creationId xmlns:a16="http://schemas.microsoft.com/office/drawing/2014/main" id="{E56D3CED-9BB8-4770-A0E3-0DD54335F01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1" name="TextBox 840">
          <a:extLst>
            <a:ext uri="{FF2B5EF4-FFF2-40B4-BE49-F238E27FC236}">
              <a16:creationId xmlns:a16="http://schemas.microsoft.com/office/drawing/2014/main" id="{E1F809E3-7878-439F-B4CD-834A89AC887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2" name="TextBox 841">
          <a:extLst>
            <a:ext uri="{FF2B5EF4-FFF2-40B4-BE49-F238E27FC236}">
              <a16:creationId xmlns:a16="http://schemas.microsoft.com/office/drawing/2014/main" id="{CC7DFAE6-BAA6-42DB-9850-A77E844C5FC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3" name="TextBox 842">
          <a:extLst>
            <a:ext uri="{FF2B5EF4-FFF2-40B4-BE49-F238E27FC236}">
              <a16:creationId xmlns:a16="http://schemas.microsoft.com/office/drawing/2014/main" id="{214C38A1-5275-4E62-AB0F-D1C446209FA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4" name="TextBox 843">
          <a:extLst>
            <a:ext uri="{FF2B5EF4-FFF2-40B4-BE49-F238E27FC236}">
              <a16:creationId xmlns:a16="http://schemas.microsoft.com/office/drawing/2014/main" id="{F78C2F58-7C18-4213-8B83-CD19AA3265E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5" name="TextBox 844">
          <a:extLst>
            <a:ext uri="{FF2B5EF4-FFF2-40B4-BE49-F238E27FC236}">
              <a16:creationId xmlns:a16="http://schemas.microsoft.com/office/drawing/2014/main" id="{FBA1FC54-B555-48F1-95CD-DC4435944A7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6" name="TextBox 845">
          <a:extLst>
            <a:ext uri="{FF2B5EF4-FFF2-40B4-BE49-F238E27FC236}">
              <a16:creationId xmlns:a16="http://schemas.microsoft.com/office/drawing/2014/main" id="{2AEF06E8-C0D4-450A-B70F-0895CF9B481B}"/>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7" name="TextBox 846">
          <a:extLst>
            <a:ext uri="{FF2B5EF4-FFF2-40B4-BE49-F238E27FC236}">
              <a16:creationId xmlns:a16="http://schemas.microsoft.com/office/drawing/2014/main" id="{E5EDBB23-172C-4ABC-9946-666B354654C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8" name="TextBox 847">
          <a:extLst>
            <a:ext uri="{FF2B5EF4-FFF2-40B4-BE49-F238E27FC236}">
              <a16:creationId xmlns:a16="http://schemas.microsoft.com/office/drawing/2014/main" id="{87AEA8E6-99E7-4713-BB6A-F65C56A2629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29" name="TextBox 848">
          <a:extLst>
            <a:ext uri="{FF2B5EF4-FFF2-40B4-BE49-F238E27FC236}">
              <a16:creationId xmlns:a16="http://schemas.microsoft.com/office/drawing/2014/main" id="{13C732C1-D7DE-4951-A697-BCD447121BB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0" name="TextBox 849">
          <a:extLst>
            <a:ext uri="{FF2B5EF4-FFF2-40B4-BE49-F238E27FC236}">
              <a16:creationId xmlns:a16="http://schemas.microsoft.com/office/drawing/2014/main" id="{AAEA3243-0F31-43CE-97DA-283BFEF85E3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1" name="TextBox 850">
          <a:extLst>
            <a:ext uri="{FF2B5EF4-FFF2-40B4-BE49-F238E27FC236}">
              <a16:creationId xmlns:a16="http://schemas.microsoft.com/office/drawing/2014/main" id="{DE4EBEB2-FFF3-420E-B035-E1B52CB6ABC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2" name="TextBox 851">
          <a:extLst>
            <a:ext uri="{FF2B5EF4-FFF2-40B4-BE49-F238E27FC236}">
              <a16:creationId xmlns:a16="http://schemas.microsoft.com/office/drawing/2014/main" id="{EF27E537-1FDC-4174-AE8C-F8C704D201F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3" name="TextBox 852">
          <a:extLst>
            <a:ext uri="{FF2B5EF4-FFF2-40B4-BE49-F238E27FC236}">
              <a16:creationId xmlns:a16="http://schemas.microsoft.com/office/drawing/2014/main" id="{2A9A29EB-8AC4-42F8-BD7A-C8BC36C05CC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4" name="TextBox 853">
          <a:extLst>
            <a:ext uri="{FF2B5EF4-FFF2-40B4-BE49-F238E27FC236}">
              <a16:creationId xmlns:a16="http://schemas.microsoft.com/office/drawing/2014/main" id="{81B07660-EF19-4C11-BB3E-5E90D910222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5" name="TextBox 854">
          <a:extLst>
            <a:ext uri="{FF2B5EF4-FFF2-40B4-BE49-F238E27FC236}">
              <a16:creationId xmlns:a16="http://schemas.microsoft.com/office/drawing/2014/main" id="{FCB10AA1-BCD6-4F4E-A7D8-23458BDE38E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6" name="TextBox 855">
          <a:extLst>
            <a:ext uri="{FF2B5EF4-FFF2-40B4-BE49-F238E27FC236}">
              <a16:creationId xmlns:a16="http://schemas.microsoft.com/office/drawing/2014/main" id="{1E03700C-E873-4C27-8A5D-70D3C2C0155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7" name="TextBox 856">
          <a:extLst>
            <a:ext uri="{FF2B5EF4-FFF2-40B4-BE49-F238E27FC236}">
              <a16:creationId xmlns:a16="http://schemas.microsoft.com/office/drawing/2014/main" id="{80B1EDCC-77EC-4FF4-9983-2DAAF7A63A0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8" name="TextBox 857">
          <a:extLst>
            <a:ext uri="{FF2B5EF4-FFF2-40B4-BE49-F238E27FC236}">
              <a16:creationId xmlns:a16="http://schemas.microsoft.com/office/drawing/2014/main" id="{E7751A61-2771-4B60-B329-B0A6D1F8EFF6}"/>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39" name="TextBox 858">
          <a:extLst>
            <a:ext uri="{FF2B5EF4-FFF2-40B4-BE49-F238E27FC236}">
              <a16:creationId xmlns:a16="http://schemas.microsoft.com/office/drawing/2014/main" id="{84A12D1E-04A8-42D7-AD2E-032C6E1616BC}"/>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0" name="TextBox 859">
          <a:extLst>
            <a:ext uri="{FF2B5EF4-FFF2-40B4-BE49-F238E27FC236}">
              <a16:creationId xmlns:a16="http://schemas.microsoft.com/office/drawing/2014/main" id="{D836BD1F-91A0-4254-8CA4-CAA67F75A74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1" name="TextBox 860">
          <a:extLst>
            <a:ext uri="{FF2B5EF4-FFF2-40B4-BE49-F238E27FC236}">
              <a16:creationId xmlns:a16="http://schemas.microsoft.com/office/drawing/2014/main" id="{2A6C8D4A-3C90-4EC0-8113-ACBFB5AE810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2" name="TextBox 861">
          <a:extLst>
            <a:ext uri="{FF2B5EF4-FFF2-40B4-BE49-F238E27FC236}">
              <a16:creationId xmlns:a16="http://schemas.microsoft.com/office/drawing/2014/main" id="{621CC87F-273F-432E-9678-314C6B4CC82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3" name="TextBox 862">
          <a:extLst>
            <a:ext uri="{FF2B5EF4-FFF2-40B4-BE49-F238E27FC236}">
              <a16:creationId xmlns:a16="http://schemas.microsoft.com/office/drawing/2014/main" id="{1D30A805-D341-4D06-9839-AEBC7D05887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4" name="TextBox 863">
          <a:extLst>
            <a:ext uri="{FF2B5EF4-FFF2-40B4-BE49-F238E27FC236}">
              <a16:creationId xmlns:a16="http://schemas.microsoft.com/office/drawing/2014/main" id="{BA7AB523-0D7D-4CE7-A920-E845C6546811}"/>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5" name="TextBox 864">
          <a:extLst>
            <a:ext uri="{FF2B5EF4-FFF2-40B4-BE49-F238E27FC236}">
              <a16:creationId xmlns:a16="http://schemas.microsoft.com/office/drawing/2014/main" id="{D774E4F3-2867-4809-999C-336567FC8C5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6" name="TextBox 865">
          <a:extLst>
            <a:ext uri="{FF2B5EF4-FFF2-40B4-BE49-F238E27FC236}">
              <a16:creationId xmlns:a16="http://schemas.microsoft.com/office/drawing/2014/main" id="{BC2C82F1-4FAE-46FC-8D80-893F18E65B7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7" name="TextBox 866">
          <a:extLst>
            <a:ext uri="{FF2B5EF4-FFF2-40B4-BE49-F238E27FC236}">
              <a16:creationId xmlns:a16="http://schemas.microsoft.com/office/drawing/2014/main" id="{67EB6092-F87E-49FD-8D59-0C0E204C41F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8" name="TextBox 867">
          <a:extLst>
            <a:ext uri="{FF2B5EF4-FFF2-40B4-BE49-F238E27FC236}">
              <a16:creationId xmlns:a16="http://schemas.microsoft.com/office/drawing/2014/main" id="{62523650-E970-4B83-B157-562A8B9ABF40}"/>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49" name="TextBox 868">
          <a:extLst>
            <a:ext uri="{FF2B5EF4-FFF2-40B4-BE49-F238E27FC236}">
              <a16:creationId xmlns:a16="http://schemas.microsoft.com/office/drawing/2014/main" id="{5E5BCE7F-29A3-46D0-AB5F-D7C462309999}"/>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0" name="TextBox 869">
          <a:extLst>
            <a:ext uri="{FF2B5EF4-FFF2-40B4-BE49-F238E27FC236}">
              <a16:creationId xmlns:a16="http://schemas.microsoft.com/office/drawing/2014/main" id="{BAF08D28-31CC-4142-91D0-988AB2C1BDD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1" name="TextBox 870">
          <a:extLst>
            <a:ext uri="{FF2B5EF4-FFF2-40B4-BE49-F238E27FC236}">
              <a16:creationId xmlns:a16="http://schemas.microsoft.com/office/drawing/2014/main" id="{EC91CA95-131C-4114-85BF-94E916DF761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2" name="TextBox 871">
          <a:extLst>
            <a:ext uri="{FF2B5EF4-FFF2-40B4-BE49-F238E27FC236}">
              <a16:creationId xmlns:a16="http://schemas.microsoft.com/office/drawing/2014/main" id="{06BD8685-2C76-44A3-BAF1-70EE7EF289EF}"/>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3" name="TextBox 872">
          <a:extLst>
            <a:ext uri="{FF2B5EF4-FFF2-40B4-BE49-F238E27FC236}">
              <a16:creationId xmlns:a16="http://schemas.microsoft.com/office/drawing/2014/main" id="{E22BBB76-1C1E-41BD-A2D4-CC3DC28FA5C3}"/>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4" name="TextBox 873">
          <a:extLst>
            <a:ext uri="{FF2B5EF4-FFF2-40B4-BE49-F238E27FC236}">
              <a16:creationId xmlns:a16="http://schemas.microsoft.com/office/drawing/2014/main" id="{38E79D3C-06B2-4D93-A62A-926BE9A94C0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5" name="TextBox 874">
          <a:extLst>
            <a:ext uri="{FF2B5EF4-FFF2-40B4-BE49-F238E27FC236}">
              <a16:creationId xmlns:a16="http://schemas.microsoft.com/office/drawing/2014/main" id="{2A523D9E-7792-4D44-A36C-B81765083425}"/>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6" name="TextBox 875">
          <a:extLst>
            <a:ext uri="{FF2B5EF4-FFF2-40B4-BE49-F238E27FC236}">
              <a16:creationId xmlns:a16="http://schemas.microsoft.com/office/drawing/2014/main" id="{EA979DC5-15A7-4765-B9D9-AEA6FDA5FFAE}"/>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7" name="TextBox 876">
          <a:extLst>
            <a:ext uri="{FF2B5EF4-FFF2-40B4-BE49-F238E27FC236}">
              <a16:creationId xmlns:a16="http://schemas.microsoft.com/office/drawing/2014/main" id="{DE813D52-7F86-4615-B18E-D1255BE9242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8" name="TextBox 877">
          <a:extLst>
            <a:ext uri="{FF2B5EF4-FFF2-40B4-BE49-F238E27FC236}">
              <a16:creationId xmlns:a16="http://schemas.microsoft.com/office/drawing/2014/main" id="{7C52ABA1-E703-489B-8205-E6E86796FFD8}"/>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59" name="TextBox 878">
          <a:extLst>
            <a:ext uri="{FF2B5EF4-FFF2-40B4-BE49-F238E27FC236}">
              <a16:creationId xmlns:a16="http://schemas.microsoft.com/office/drawing/2014/main" id="{95195461-B9B6-4ADD-8364-5AEF96A03BED}"/>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60" name="TextBox 879">
          <a:extLst>
            <a:ext uri="{FF2B5EF4-FFF2-40B4-BE49-F238E27FC236}">
              <a16:creationId xmlns:a16="http://schemas.microsoft.com/office/drawing/2014/main" id="{7C9A7BEC-AAF0-45EA-8484-47D8DAEFE7E2}"/>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68</xdr:row>
      <xdr:rowOff>0</xdr:rowOff>
    </xdr:from>
    <xdr:ext cx="184731" cy="264560"/>
    <xdr:sp macro="" textlink="">
      <xdr:nvSpPr>
        <xdr:cNvPr id="6161" name="TextBox 880">
          <a:extLst>
            <a:ext uri="{FF2B5EF4-FFF2-40B4-BE49-F238E27FC236}">
              <a16:creationId xmlns:a16="http://schemas.microsoft.com/office/drawing/2014/main" id="{5F4CF253-BC7D-4668-86DB-06EF801A5C64}"/>
            </a:ext>
          </a:extLst>
        </xdr:cNvPr>
        <xdr:cNvSpPr txBox="1"/>
      </xdr:nvSpPr>
      <xdr:spPr>
        <a:xfrm>
          <a:off x="5895975" y="1565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2" name="TextBox 1">
          <a:extLst>
            <a:ext uri="{FF2B5EF4-FFF2-40B4-BE49-F238E27FC236}">
              <a16:creationId xmlns:a16="http://schemas.microsoft.com/office/drawing/2014/main" id="{9D359AE8-B9E9-4955-AFD0-ED79D7C61BD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3" name="TextBox 2">
          <a:extLst>
            <a:ext uri="{FF2B5EF4-FFF2-40B4-BE49-F238E27FC236}">
              <a16:creationId xmlns:a16="http://schemas.microsoft.com/office/drawing/2014/main" id="{F5EE7BFD-3CAA-49D5-950D-495895AFE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4" name="TextBox 3">
          <a:extLst>
            <a:ext uri="{FF2B5EF4-FFF2-40B4-BE49-F238E27FC236}">
              <a16:creationId xmlns:a16="http://schemas.microsoft.com/office/drawing/2014/main" id="{AB69C474-62D0-4DE4-B092-0840DDC415E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5" name="TextBox 4">
          <a:extLst>
            <a:ext uri="{FF2B5EF4-FFF2-40B4-BE49-F238E27FC236}">
              <a16:creationId xmlns:a16="http://schemas.microsoft.com/office/drawing/2014/main" id="{117674E7-1BBE-451E-9451-B3C52B0B3C2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6" name="TextBox 5">
          <a:extLst>
            <a:ext uri="{FF2B5EF4-FFF2-40B4-BE49-F238E27FC236}">
              <a16:creationId xmlns:a16="http://schemas.microsoft.com/office/drawing/2014/main" id="{BD358A1A-F73E-4ACA-AA27-F0005E91BCC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7" name="TextBox 6">
          <a:extLst>
            <a:ext uri="{FF2B5EF4-FFF2-40B4-BE49-F238E27FC236}">
              <a16:creationId xmlns:a16="http://schemas.microsoft.com/office/drawing/2014/main" id="{3ECBF322-0E3B-4BF0-872D-661A62464B1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8" name="TextBox 7">
          <a:extLst>
            <a:ext uri="{FF2B5EF4-FFF2-40B4-BE49-F238E27FC236}">
              <a16:creationId xmlns:a16="http://schemas.microsoft.com/office/drawing/2014/main" id="{DF96AC85-6A6E-45D8-A757-B72F59DE3A4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69" name="TextBox 8">
          <a:extLst>
            <a:ext uri="{FF2B5EF4-FFF2-40B4-BE49-F238E27FC236}">
              <a16:creationId xmlns:a16="http://schemas.microsoft.com/office/drawing/2014/main" id="{D3385AC8-6039-4D91-9B11-9ED4E9CC346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0" name="TextBox 9">
          <a:extLst>
            <a:ext uri="{FF2B5EF4-FFF2-40B4-BE49-F238E27FC236}">
              <a16:creationId xmlns:a16="http://schemas.microsoft.com/office/drawing/2014/main" id="{D38B9714-40A2-441F-B60F-99DE47E6D20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1" name="TextBox 10">
          <a:extLst>
            <a:ext uri="{FF2B5EF4-FFF2-40B4-BE49-F238E27FC236}">
              <a16:creationId xmlns:a16="http://schemas.microsoft.com/office/drawing/2014/main" id="{2CCBAB0B-CD54-45D1-91CE-B1E52DDA169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2" name="TextBox 11">
          <a:extLst>
            <a:ext uri="{FF2B5EF4-FFF2-40B4-BE49-F238E27FC236}">
              <a16:creationId xmlns:a16="http://schemas.microsoft.com/office/drawing/2014/main" id="{E00A2363-8D10-42F8-B6F3-56D19941145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3" name="TextBox 12">
          <a:extLst>
            <a:ext uri="{FF2B5EF4-FFF2-40B4-BE49-F238E27FC236}">
              <a16:creationId xmlns:a16="http://schemas.microsoft.com/office/drawing/2014/main" id="{92F76485-5221-4751-8334-42EB089F6A5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4" name="TextBox 13">
          <a:extLst>
            <a:ext uri="{FF2B5EF4-FFF2-40B4-BE49-F238E27FC236}">
              <a16:creationId xmlns:a16="http://schemas.microsoft.com/office/drawing/2014/main" id="{CE322276-5076-4AE5-942D-A4FAB4A30E7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5" name="TextBox 14">
          <a:extLst>
            <a:ext uri="{FF2B5EF4-FFF2-40B4-BE49-F238E27FC236}">
              <a16:creationId xmlns:a16="http://schemas.microsoft.com/office/drawing/2014/main" id="{F7BBAFCD-8D26-45E4-9228-2A34FD88B55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6" name="TextBox 15">
          <a:extLst>
            <a:ext uri="{FF2B5EF4-FFF2-40B4-BE49-F238E27FC236}">
              <a16:creationId xmlns:a16="http://schemas.microsoft.com/office/drawing/2014/main" id="{56722004-CEF8-41B1-950F-D534BE8162C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7" name="TextBox 16">
          <a:extLst>
            <a:ext uri="{FF2B5EF4-FFF2-40B4-BE49-F238E27FC236}">
              <a16:creationId xmlns:a16="http://schemas.microsoft.com/office/drawing/2014/main" id="{03C2ED84-0A31-4377-A7AA-F4A4DC0EC50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8" name="TextBox 17">
          <a:extLst>
            <a:ext uri="{FF2B5EF4-FFF2-40B4-BE49-F238E27FC236}">
              <a16:creationId xmlns:a16="http://schemas.microsoft.com/office/drawing/2014/main" id="{2FEF6698-0C4C-4CD1-9182-77F5C41F061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79" name="TextBox 18">
          <a:extLst>
            <a:ext uri="{FF2B5EF4-FFF2-40B4-BE49-F238E27FC236}">
              <a16:creationId xmlns:a16="http://schemas.microsoft.com/office/drawing/2014/main" id="{13CAF573-E7E1-4C63-A991-AD163788587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0" name="TextBox 19">
          <a:extLst>
            <a:ext uri="{FF2B5EF4-FFF2-40B4-BE49-F238E27FC236}">
              <a16:creationId xmlns:a16="http://schemas.microsoft.com/office/drawing/2014/main" id="{22EB15C8-710F-49B6-B4B5-A5482E77A45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1" name="TextBox 20">
          <a:extLst>
            <a:ext uri="{FF2B5EF4-FFF2-40B4-BE49-F238E27FC236}">
              <a16:creationId xmlns:a16="http://schemas.microsoft.com/office/drawing/2014/main" id="{E7BD3DFE-58C3-4326-8783-C6104ADDD45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2" name="TextBox 21">
          <a:extLst>
            <a:ext uri="{FF2B5EF4-FFF2-40B4-BE49-F238E27FC236}">
              <a16:creationId xmlns:a16="http://schemas.microsoft.com/office/drawing/2014/main" id="{33B206B6-BB9D-4A42-8B04-0833715A3AA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3" name="TextBox 22">
          <a:extLst>
            <a:ext uri="{FF2B5EF4-FFF2-40B4-BE49-F238E27FC236}">
              <a16:creationId xmlns:a16="http://schemas.microsoft.com/office/drawing/2014/main" id="{EB363D9B-73D9-42B2-9F7C-95633755EF4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4" name="TextBox 23">
          <a:extLst>
            <a:ext uri="{FF2B5EF4-FFF2-40B4-BE49-F238E27FC236}">
              <a16:creationId xmlns:a16="http://schemas.microsoft.com/office/drawing/2014/main" id="{2B558D42-D06F-4BCC-BFC2-0E694CE7DAA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5" name="TextBox 24">
          <a:extLst>
            <a:ext uri="{FF2B5EF4-FFF2-40B4-BE49-F238E27FC236}">
              <a16:creationId xmlns:a16="http://schemas.microsoft.com/office/drawing/2014/main" id="{39C931D4-0F08-4C43-8852-F0C3EDBB181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6" name="TextBox 25">
          <a:extLst>
            <a:ext uri="{FF2B5EF4-FFF2-40B4-BE49-F238E27FC236}">
              <a16:creationId xmlns:a16="http://schemas.microsoft.com/office/drawing/2014/main" id="{C612DEFC-2110-44F2-8D0B-3F02E68C0FD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7" name="TextBox 26">
          <a:extLst>
            <a:ext uri="{FF2B5EF4-FFF2-40B4-BE49-F238E27FC236}">
              <a16:creationId xmlns:a16="http://schemas.microsoft.com/office/drawing/2014/main" id="{C86E84A3-02F5-4452-A6E9-3124E902C42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8" name="TextBox 27">
          <a:extLst>
            <a:ext uri="{FF2B5EF4-FFF2-40B4-BE49-F238E27FC236}">
              <a16:creationId xmlns:a16="http://schemas.microsoft.com/office/drawing/2014/main" id="{D3054D26-0D33-4173-A376-4FDB746BDA4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89" name="TextBox 28">
          <a:extLst>
            <a:ext uri="{FF2B5EF4-FFF2-40B4-BE49-F238E27FC236}">
              <a16:creationId xmlns:a16="http://schemas.microsoft.com/office/drawing/2014/main" id="{73B445CC-0C42-4446-BBA7-D4940D2E54E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0" name="TextBox 29">
          <a:extLst>
            <a:ext uri="{FF2B5EF4-FFF2-40B4-BE49-F238E27FC236}">
              <a16:creationId xmlns:a16="http://schemas.microsoft.com/office/drawing/2014/main" id="{8675C8C5-8573-481B-B86D-50455BA499F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1" name="TextBox 30">
          <a:extLst>
            <a:ext uri="{FF2B5EF4-FFF2-40B4-BE49-F238E27FC236}">
              <a16:creationId xmlns:a16="http://schemas.microsoft.com/office/drawing/2014/main" id="{44B49AE9-3ED9-4B86-A37D-186990FF578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2" name="TextBox 31">
          <a:extLst>
            <a:ext uri="{FF2B5EF4-FFF2-40B4-BE49-F238E27FC236}">
              <a16:creationId xmlns:a16="http://schemas.microsoft.com/office/drawing/2014/main" id="{9AEAFBB2-0EBA-40D6-80B9-54D64BB1EC8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3" name="TextBox 32">
          <a:extLst>
            <a:ext uri="{FF2B5EF4-FFF2-40B4-BE49-F238E27FC236}">
              <a16:creationId xmlns:a16="http://schemas.microsoft.com/office/drawing/2014/main" id="{0CDBD61B-9129-4EF1-B224-FA8BC846793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4" name="TextBox 33">
          <a:extLst>
            <a:ext uri="{FF2B5EF4-FFF2-40B4-BE49-F238E27FC236}">
              <a16:creationId xmlns:a16="http://schemas.microsoft.com/office/drawing/2014/main" id="{BEB5C847-CD47-40D5-B806-F1AF368FFF6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5" name="TextBox 34">
          <a:extLst>
            <a:ext uri="{FF2B5EF4-FFF2-40B4-BE49-F238E27FC236}">
              <a16:creationId xmlns:a16="http://schemas.microsoft.com/office/drawing/2014/main" id="{A5D4D9C1-7B14-4F2B-8AFD-37FFF9820F8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6" name="TextBox 35">
          <a:extLst>
            <a:ext uri="{FF2B5EF4-FFF2-40B4-BE49-F238E27FC236}">
              <a16:creationId xmlns:a16="http://schemas.microsoft.com/office/drawing/2014/main" id="{8015FA09-FEB1-4410-83F6-EDE7C9736D6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7" name="TextBox 36">
          <a:extLst>
            <a:ext uri="{FF2B5EF4-FFF2-40B4-BE49-F238E27FC236}">
              <a16:creationId xmlns:a16="http://schemas.microsoft.com/office/drawing/2014/main" id="{B367C2F3-97E3-4BDC-927B-24BF632F128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8" name="TextBox 37">
          <a:extLst>
            <a:ext uri="{FF2B5EF4-FFF2-40B4-BE49-F238E27FC236}">
              <a16:creationId xmlns:a16="http://schemas.microsoft.com/office/drawing/2014/main" id="{EA4DFA89-6980-456C-AA03-9E0637B7F17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199" name="TextBox 38">
          <a:extLst>
            <a:ext uri="{FF2B5EF4-FFF2-40B4-BE49-F238E27FC236}">
              <a16:creationId xmlns:a16="http://schemas.microsoft.com/office/drawing/2014/main" id="{EE1AFF7F-9A7C-4FF8-9C52-7D2E6FE9D45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0" name="TextBox 39">
          <a:extLst>
            <a:ext uri="{FF2B5EF4-FFF2-40B4-BE49-F238E27FC236}">
              <a16:creationId xmlns:a16="http://schemas.microsoft.com/office/drawing/2014/main" id="{6CB23DB3-451D-4E70-BB8B-BA4F7A6CCD7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1" name="TextBox 40">
          <a:extLst>
            <a:ext uri="{FF2B5EF4-FFF2-40B4-BE49-F238E27FC236}">
              <a16:creationId xmlns:a16="http://schemas.microsoft.com/office/drawing/2014/main" id="{FC6ABA8F-C45F-4A53-BD4F-1851F0D0D54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2" name="TextBox 41">
          <a:extLst>
            <a:ext uri="{FF2B5EF4-FFF2-40B4-BE49-F238E27FC236}">
              <a16:creationId xmlns:a16="http://schemas.microsoft.com/office/drawing/2014/main" id="{53B3FD4B-4382-43BC-A4D6-D1E184DFE79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3" name="TextBox 42">
          <a:extLst>
            <a:ext uri="{FF2B5EF4-FFF2-40B4-BE49-F238E27FC236}">
              <a16:creationId xmlns:a16="http://schemas.microsoft.com/office/drawing/2014/main" id="{E7350D4F-DA15-4F79-8BAF-9AED75CC117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4" name="TextBox 43">
          <a:extLst>
            <a:ext uri="{FF2B5EF4-FFF2-40B4-BE49-F238E27FC236}">
              <a16:creationId xmlns:a16="http://schemas.microsoft.com/office/drawing/2014/main" id="{134C2517-DCBD-48A8-A4C4-BF9670CBBE4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5" name="TextBox 44">
          <a:extLst>
            <a:ext uri="{FF2B5EF4-FFF2-40B4-BE49-F238E27FC236}">
              <a16:creationId xmlns:a16="http://schemas.microsoft.com/office/drawing/2014/main" id="{8F333822-AECD-4FF4-8664-5B968915972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6" name="TextBox 45">
          <a:extLst>
            <a:ext uri="{FF2B5EF4-FFF2-40B4-BE49-F238E27FC236}">
              <a16:creationId xmlns:a16="http://schemas.microsoft.com/office/drawing/2014/main" id="{4EE9C1B4-B277-445B-9694-ADE0019824C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7" name="TextBox 46">
          <a:extLst>
            <a:ext uri="{FF2B5EF4-FFF2-40B4-BE49-F238E27FC236}">
              <a16:creationId xmlns:a16="http://schemas.microsoft.com/office/drawing/2014/main" id="{50AF45CD-289E-4A6D-8DD6-CF75F05F52B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8" name="TextBox 47">
          <a:extLst>
            <a:ext uri="{FF2B5EF4-FFF2-40B4-BE49-F238E27FC236}">
              <a16:creationId xmlns:a16="http://schemas.microsoft.com/office/drawing/2014/main" id="{36DD14A1-992F-4436-B99E-C94F490D6A7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09" name="TextBox 48">
          <a:extLst>
            <a:ext uri="{FF2B5EF4-FFF2-40B4-BE49-F238E27FC236}">
              <a16:creationId xmlns:a16="http://schemas.microsoft.com/office/drawing/2014/main" id="{34BC9023-3E49-4FB9-9774-355DA82379E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0" name="TextBox 49">
          <a:extLst>
            <a:ext uri="{FF2B5EF4-FFF2-40B4-BE49-F238E27FC236}">
              <a16:creationId xmlns:a16="http://schemas.microsoft.com/office/drawing/2014/main" id="{9CA391D2-2AC6-4AC3-AD89-EE1438A7DCC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1" name="TextBox 50">
          <a:extLst>
            <a:ext uri="{FF2B5EF4-FFF2-40B4-BE49-F238E27FC236}">
              <a16:creationId xmlns:a16="http://schemas.microsoft.com/office/drawing/2014/main" id="{C672DF25-D3DD-4E74-B1AE-09DA12234B6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2" name="TextBox 51">
          <a:extLst>
            <a:ext uri="{FF2B5EF4-FFF2-40B4-BE49-F238E27FC236}">
              <a16:creationId xmlns:a16="http://schemas.microsoft.com/office/drawing/2014/main" id="{2B4DC037-0D69-47BD-9E16-C11B6156E1A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3" name="TextBox 52">
          <a:extLst>
            <a:ext uri="{FF2B5EF4-FFF2-40B4-BE49-F238E27FC236}">
              <a16:creationId xmlns:a16="http://schemas.microsoft.com/office/drawing/2014/main" id="{F176145B-B09D-4EF5-8BAA-CA2FBF35EC2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4" name="TextBox 53">
          <a:extLst>
            <a:ext uri="{FF2B5EF4-FFF2-40B4-BE49-F238E27FC236}">
              <a16:creationId xmlns:a16="http://schemas.microsoft.com/office/drawing/2014/main" id="{D9929111-D3E7-437C-84DF-7A6104207B2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5" name="TextBox 54">
          <a:extLst>
            <a:ext uri="{FF2B5EF4-FFF2-40B4-BE49-F238E27FC236}">
              <a16:creationId xmlns:a16="http://schemas.microsoft.com/office/drawing/2014/main" id="{A320045D-A686-42B2-95AE-B4599E978F0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6" name="TextBox 55">
          <a:extLst>
            <a:ext uri="{FF2B5EF4-FFF2-40B4-BE49-F238E27FC236}">
              <a16:creationId xmlns:a16="http://schemas.microsoft.com/office/drawing/2014/main" id="{2D290482-D091-4572-883A-A69F7509AA5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7" name="TextBox 56">
          <a:extLst>
            <a:ext uri="{FF2B5EF4-FFF2-40B4-BE49-F238E27FC236}">
              <a16:creationId xmlns:a16="http://schemas.microsoft.com/office/drawing/2014/main" id="{9FC62281-C5A0-47CC-80F5-B2D3EDF810F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8" name="TextBox 57">
          <a:extLst>
            <a:ext uri="{FF2B5EF4-FFF2-40B4-BE49-F238E27FC236}">
              <a16:creationId xmlns:a16="http://schemas.microsoft.com/office/drawing/2014/main" id="{D662BAEE-028C-490A-B616-CBC7AC122A9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19" name="TextBox 58">
          <a:extLst>
            <a:ext uri="{FF2B5EF4-FFF2-40B4-BE49-F238E27FC236}">
              <a16:creationId xmlns:a16="http://schemas.microsoft.com/office/drawing/2014/main" id="{F1FD82D2-E454-403C-BF5A-950ED141832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0" name="TextBox 59">
          <a:extLst>
            <a:ext uri="{FF2B5EF4-FFF2-40B4-BE49-F238E27FC236}">
              <a16:creationId xmlns:a16="http://schemas.microsoft.com/office/drawing/2014/main" id="{52C0E8FC-F736-4538-BD1C-A4D90DE3E59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1" name="TextBox 60">
          <a:extLst>
            <a:ext uri="{FF2B5EF4-FFF2-40B4-BE49-F238E27FC236}">
              <a16:creationId xmlns:a16="http://schemas.microsoft.com/office/drawing/2014/main" id="{E33395F6-B42A-4C07-8941-9C26E8FECFA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2" name="TextBox 61">
          <a:extLst>
            <a:ext uri="{FF2B5EF4-FFF2-40B4-BE49-F238E27FC236}">
              <a16:creationId xmlns:a16="http://schemas.microsoft.com/office/drawing/2014/main" id="{1F91BE0B-74FA-4631-802B-D0079D4223C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3" name="TextBox 62">
          <a:extLst>
            <a:ext uri="{FF2B5EF4-FFF2-40B4-BE49-F238E27FC236}">
              <a16:creationId xmlns:a16="http://schemas.microsoft.com/office/drawing/2014/main" id="{D19AF5F9-FC89-418D-AEAB-0871333D98E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4" name="TextBox 63">
          <a:extLst>
            <a:ext uri="{FF2B5EF4-FFF2-40B4-BE49-F238E27FC236}">
              <a16:creationId xmlns:a16="http://schemas.microsoft.com/office/drawing/2014/main" id="{58891CE7-60E5-413A-BFDE-373E6718B1D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5" name="TextBox 64">
          <a:extLst>
            <a:ext uri="{FF2B5EF4-FFF2-40B4-BE49-F238E27FC236}">
              <a16:creationId xmlns:a16="http://schemas.microsoft.com/office/drawing/2014/main" id="{71F1A6AF-A697-4A20-9B2B-81E480AFC83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6" name="TextBox 65">
          <a:extLst>
            <a:ext uri="{FF2B5EF4-FFF2-40B4-BE49-F238E27FC236}">
              <a16:creationId xmlns:a16="http://schemas.microsoft.com/office/drawing/2014/main" id="{31D93191-5D21-49FC-984A-82A1A178A24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7" name="TextBox 66">
          <a:extLst>
            <a:ext uri="{FF2B5EF4-FFF2-40B4-BE49-F238E27FC236}">
              <a16:creationId xmlns:a16="http://schemas.microsoft.com/office/drawing/2014/main" id="{B7C42690-116D-47C7-9F66-85F511C44D7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8" name="TextBox 67">
          <a:extLst>
            <a:ext uri="{FF2B5EF4-FFF2-40B4-BE49-F238E27FC236}">
              <a16:creationId xmlns:a16="http://schemas.microsoft.com/office/drawing/2014/main" id="{C3DA21EB-C447-47BD-8E12-10CEA9461AA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29" name="TextBox 68">
          <a:extLst>
            <a:ext uri="{FF2B5EF4-FFF2-40B4-BE49-F238E27FC236}">
              <a16:creationId xmlns:a16="http://schemas.microsoft.com/office/drawing/2014/main" id="{17B5CEB5-577B-4F33-AA6A-C6784B4B191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0" name="TextBox 69">
          <a:extLst>
            <a:ext uri="{FF2B5EF4-FFF2-40B4-BE49-F238E27FC236}">
              <a16:creationId xmlns:a16="http://schemas.microsoft.com/office/drawing/2014/main" id="{3DC26666-B518-4564-A29F-3AFA7862D28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1" name="TextBox 70">
          <a:extLst>
            <a:ext uri="{FF2B5EF4-FFF2-40B4-BE49-F238E27FC236}">
              <a16:creationId xmlns:a16="http://schemas.microsoft.com/office/drawing/2014/main" id="{A78566A7-F3B3-4B19-A96B-CD26E3B7379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2" name="TextBox 71">
          <a:extLst>
            <a:ext uri="{FF2B5EF4-FFF2-40B4-BE49-F238E27FC236}">
              <a16:creationId xmlns:a16="http://schemas.microsoft.com/office/drawing/2014/main" id="{1E7C3431-F1C8-48E8-B02F-CFAAD63F77A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3" name="TextBox 72">
          <a:extLst>
            <a:ext uri="{FF2B5EF4-FFF2-40B4-BE49-F238E27FC236}">
              <a16:creationId xmlns:a16="http://schemas.microsoft.com/office/drawing/2014/main" id="{E87413A1-693E-4923-8B03-A220012D2CD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4" name="TextBox 73">
          <a:extLst>
            <a:ext uri="{FF2B5EF4-FFF2-40B4-BE49-F238E27FC236}">
              <a16:creationId xmlns:a16="http://schemas.microsoft.com/office/drawing/2014/main" id="{F0B81381-577F-4ED7-BD28-19185E05712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5" name="TextBox 74">
          <a:extLst>
            <a:ext uri="{FF2B5EF4-FFF2-40B4-BE49-F238E27FC236}">
              <a16:creationId xmlns:a16="http://schemas.microsoft.com/office/drawing/2014/main" id="{15F7C734-947A-4704-8143-7B728651866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6" name="TextBox 75">
          <a:extLst>
            <a:ext uri="{FF2B5EF4-FFF2-40B4-BE49-F238E27FC236}">
              <a16:creationId xmlns:a16="http://schemas.microsoft.com/office/drawing/2014/main" id="{B2BDE1BD-71A6-40D0-AD03-19F0C3F08C3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7" name="TextBox 76">
          <a:extLst>
            <a:ext uri="{FF2B5EF4-FFF2-40B4-BE49-F238E27FC236}">
              <a16:creationId xmlns:a16="http://schemas.microsoft.com/office/drawing/2014/main" id="{65B3792B-D1A2-4078-BA7A-428F03DEF99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8" name="TextBox 77">
          <a:extLst>
            <a:ext uri="{FF2B5EF4-FFF2-40B4-BE49-F238E27FC236}">
              <a16:creationId xmlns:a16="http://schemas.microsoft.com/office/drawing/2014/main" id="{38E0A69C-1C5F-40F1-B354-095038FD8E1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39" name="TextBox 78">
          <a:extLst>
            <a:ext uri="{FF2B5EF4-FFF2-40B4-BE49-F238E27FC236}">
              <a16:creationId xmlns:a16="http://schemas.microsoft.com/office/drawing/2014/main" id="{44FF8B00-4815-4BA4-902B-76370E2E96C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0" name="TextBox 79">
          <a:extLst>
            <a:ext uri="{FF2B5EF4-FFF2-40B4-BE49-F238E27FC236}">
              <a16:creationId xmlns:a16="http://schemas.microsoft.com/office/drawing/2014/main" id="{B6279D48-91BD-4201-9294-1A5B7B195FA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1" name="TextBox 80">
          <a:extLst>
            <a:ext uri="{FF2B5EF4-FFF2-40B4-BE49-F238E27FC236}">
              <a16:creationId xmlns:a16="http://schemas.microsoft.com/office/drawing/2014/main" id="{73F93808-FCF9-4D50-8C63-EB14A7A5FF3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2" name="TextBox 81">
          <a:extLst>
            <a:ext uri="{FF2B5EF4-FFF2-40B4-BE49-F238E27FC236}">
              <a16:creationId xmlns:a16="http://schemas.microsoft.com/office/drawing/2014/main" id="{BBC80B5E-E8E8-4CB4-8664-07686606A3D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3" name="TextBox 82">
          <a:extLst>
            <a:ext uri="{FF2B5EF4-FFF2-40B4-BE49-F238E27FC236}">
              <a16:creationId xmlns:a16="http://schemas.microsoft.com/office/drawing/2014/main" id="{1C9A2D87-C838-4C21-80F0-1F6673A311E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4" name="TextBox 83">
          <a:extLst>
            <a:ext uri="{FF2B5EF4-FFF2-40B4-BE49-F238E27FC236}">
              <a16:creationId xmlns:a16="http://schemas.microsoft.com/office/drawing/2014/main" id="{E2FD2C6F-F509-4E68-90FA-451ECED2697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5" name="TextBox 84">
          <a:extLst>
            <a:ext uri="{FF2B5EF4-FFF2-40B4-BE49-F238E27FC236}">
              <a16:creationId xmlns:a16="http://schemas.microsoft.com/office/drawing/2014/main" id="{CEFC9A34-1CD0-4678-81AB-F40E08E6C1A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6" name="TextBox 85">
          <a:extLst>
            <a:ext uri="{FF2B5EF4-FFF2-40B4-BE49-F238E27FC236}">
              <a16:creationId xmlns:a16="http://schemas.microsoft.com/office/drawing/2014/main" id="{E37C7A84-67B8-44D0-9E07-DB7984B9186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7" name="TextBox 86">
          <a:extLst>
            <a:ext uri="{FF2B5EF4-FFF2-40B4-BE49-F238E27FC236}">
              <a16:creationId xmlns:a16="http://schemas.microsoft.com/office/drawing/2014/main" id="{8B68A879-6574-432D-ACCF-321F373963B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8" name="TextBox 87">
          <a:extLst>
            <a:ext uri="{FF2B5EF4-FFF2-40B4-BE49-F238E27FC236}">
              <a16:creationId xmlns:a16="http://schemas.microsoft.com/office/drawing/2014/main" id="{2FC163B3-1599-4616-B5F0-EA9290C725D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49" name="TextBox 88">
          <a:extLst>
            <a:ext uri="{FF2B5EF4-FFF2-40B4-BE49-F238E27FC236}">
              <a16:creationId xmlns:a16="http://schemas.microsoft.com/office/drawing/2014/main" id="{6E9830A1-3919-4567-A485-6EB62688790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0" name="TextBox 89">
          <a:extLst>
            <a:ext uri="{FF2B5EF4-FFF2-40B4-BE49-F238E27FC236}">
              <a16:creationId xmlns:a16="http://schemas.microsoft.com/office/drawing/2014/main" id="{92A0E73B-A590-47EB-8FAE-A218CB776A6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1" name="TextBox 90">
          <a:extLst>
            <a:ext uri="{FF2B5EF4-FFF2-40B4-BE49-F238E27FC236}">
              <a16:creationId xmlns:a16="http://schemas.microsoft.com/office/drawing/2014/main" id="{87253383-F35A-4AFE-A57C-F6BE37A8AD1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2" name="TextBox 91">
          <a:extLst>
            <a:ext uri="{FF2B5EF4-FFF2-40B4-BE49-F238E27FC236}">
              <a16:creationId xmlns:a16="http://schemas.microsoft.com/office/drawing/2014/main" id="{54612367-A886-48B2-BAE1-7F706026533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3" name="TextBox 92">
          <a:extLst>
            <a:ext uri="{FF2B5EF4-FFF2-40B4-BE49-F238E27FC236}">
              <a16:creationId xmlns:a16="http://schemas.microsoft.com/office/drawing/2014/main" id="{D4F1A941-C6C0-4A68-A667-00774176C61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4" name="TextBox 93">
          <a:extLst>
            <a:ext uri="{FF2B5EF4-FFF2-40B4-BE49-F238E27FC236}">
              <a16:creationId xmlns:a16="http://schemas.microsoft.com/office/drawing/2014/main" id="{11A5E16B-F5BE-4248-992E-A747D2A16ED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5" name="TextBox 94">
          <a:extLst>
            <a:ext uri="{FF2B5EF4-FFF2-40B4-BE49-F238E27FC236}">
              <a16:creationId xmlns:a16="http://schemas.microsoft.com/office/drawing/2014/main" id="{DA7B2E2A-B855-4B5F-BB84-A3AAE4CAD0A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6" name="TextBox 95">
          <a:extLst>
            <a:ext uri="{FF2B5EF4-FFF2-40B4-BE49-F238E27FC236}">
              <a16:creationId xmlns:a16="http://schemas.microsoft.com/office/drawing/2014/main" id="{3AED4A2C-FE36-42CA-AA20-C87C858D3B6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7" name="TextBox 96">
          <a:extLst>
            <a:ext uri="{FF2B5EF4-FFF2-40B4-BE49-F238E27FC236}">
              <a16:creationId xmlns:a16="http://schemas.microsoft.com/office/drawing/2014/main" id="{510BFEBA-5D6C-4230-A480-85A456813B6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8" name="TextBox 97">
          <a:extLst>
            <a:ext uri="{FF2B5EF4-FFF2-40B4-BE49-F238E27FC236}">
              <a16:creationId xmlns:a16="http://schemas.microsoft.com/office/drawing/2014/main" id="{3C34D7E9-C746-40DC-B152-585F6FD84A8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59" name="TextBox 98">
          <a:extLst>
            <a:ext uri="{FF2B5EF4-FFF2-40B4-BE49-F238E27FC236}">
              <a16:creationId xmlns:a16="http://schemas.microsoft.com/office/drawing/2014/main" id="{685C6516-7CBC-4EE4-B7DE-657CAB9CEF0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0" name="TextBox 99">
          <a:extLst>
            <a:ext uri="{FF2B5EF4-FFF2-40B4-BE49-F238E27FC236}">
              <a16:creationId xmlns:a16="http://schemas.microsoft.com/office/drawing/2014/main" id="{94879571-1CFD-49C5-AA8C-D0768B17406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1" name="TextBox 100">
          <a:extLst>
            <a:ext uri="{FF2B5EF4-FFF2-40B4-BE49-F238E27FC236}">
              <a16:creationId xmlns:a16="http://schemas.microsoft.com/office/drawing/2014/main" id="{316BD8BC-EDA3-4015-A4D4-0FC4F14FBC7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2" name="TextBox 101">
          <a:extLst>
            <a:ext uri="{FF2B5EF4-FFF2-40B4-BE49-F238E27FC236}">
              <a16:creationId xmlns:a16="http://schemas.microsoft.com/office/drawing/2014/main" id="{624AC401-8C0B-4F26-AD2E-C2B8631A949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3" name="TextBox 102">
          <a:extLst>
            <a:ext uri="{FF2B5EF4-FFF2-40B4-BE49-F238E27FC236}">
              <a16:creationId xmlns:a16="http://schemas.microsoft.com/office/drawing/2014/main" id="{55FB2EDB-3434-4816-9BE7-D6E9EE761D9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4" name="TextBox 103">
          <a:extLst>
            <a:ext uri="{FF2B5EF4-FFF2-40B4-BE49-F238E27FC236}">
              <a16:creationId xmlns:a16="http://schemas.microsoft.com/office/drawing/2014/main" id="{36C58690-83A5-4E9A-9245-3808ACBD8FE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5" name="TextBox 104">
          <a:extLst>
            <a:ext uri="{FF2B5EF4-FFF2-40B4-BE49-F238E27FC236}">
              <a16:creationId xmlns:a16="http://schemas.microsoft.com/office/drawing/2014/main" id="{2E6EE956-45BB-4D73-B443-BE336C0D75B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6" name="TextBox 105">
          <a:extLst>
            <a:ext uri="{FF2B5EF4-FFF2-40B4-BE49-F238E27FC236}">
              <a16:creationId xmlns:a16="http://schemas.microsoft.com/office/drawing/2014/main" id="{DCBE9F04-BF58-4B46-B7B9-E622B01243E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7" name="TextBox 106">
          <a:extLst>
            <a:ext uri="{FF2B5EF4-FFF2-40B4-BE49-F238E27FC236}">
              <a16:creationId xmlns:a16="http://schemas.microsoft.com/office/drawing/2014/main" id="{1A397125-5CB9-48EF-8685-BACFCEA8871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8" name="TextBox 107">
          <a:extLst>
            <a:ext uri="{FF2B5EF4-FFF2-40B4-BE49-F238E27FC236}">
              <a16:creationId xmlns:a16="http://schemas.microsoft.com/office/drawing/2014/main" id="{D219FBAB-B1EA-4217-AE3C-A3DAAE31FE2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69" name="TextBox 108">
          <a:extLst>
            <a:ext uri="{FF2B5EF4-FFF2-40B4-BE49-F238E27FC236}">
              <a16:creationId xmlns:a16="http://schemas.microsoft.com/office/drawing/2014/main" id="{E8922A54-EB66-444A-9C6E-F37FAC814DB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0" name="TextBox 109">
          <a:extLst>
            <a:ext uri="{FF2B5EF4-FFF2-40B4-BE49-F238E27FC236}">
              <a16:creationId xmlns:a16="http://schemas.microsoft.com/office/drawing/2014/main" id="{51A98916-9179-4E35-B377-4C2815C7EFE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1" name="TextBox 110">
          <a:extLst>
            <a:ext uri="{FF2B5EF4-FFF2-40B4-BE49-F238E27FC236}">
              <a16:creationId xmlns:a16="http://schemas.microsoft.com/office/drawing/2014/main" id="{1517DFEB-8971-43F5-8BD1-020397AED99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2" name="TextBox 111">
          <a:extLst>
            <a:ext uri="{FF2B5EF4-FFF2-40B4-BE49-F238E27FC236}">
              <a16:creationId xmlns:a16="http://schemas.microsoft.com/office/drawing/2014/main" id="{BFB01742-BB8D-4C8B-9F60-80474E00A18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3" name="TextBox 112">
          <a:extLst>
            <a:ext uri="{FF2B5EF4-FFF2-40B4-BE49-F238E27FC236}">
              <a16:creationId xmlns:a16="http://schemas.microsoft.com/office/drawing/2014/main" id="{215AF130-13EC-4F4D-9951-FB3E16ECE2A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4" name="TextBox 113">
          <a:extLst>
            <a:ext uri="{FF2B5EF4-FFF2-40B4-BE49-F238E27FC236}">
              <a16:creationId xmlns:a16="http://schemas.microsoft.com/office/drawing/2014/main" id="{CE2C68B8-1321-41F0-829D-AFBB80B99B6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5" name="TextBox 114">
          <a:extLst>
            <a:ext uri="{FF2B5EF4-FFF2-40B4-BE49-F238E27FC236}">
              <a16:creationId xmlns:a16="http://schemas.microsoft.com/office/drawing/2014/main" id="{F07E91A1-302B-4E94-83FD-5BC5B0E270A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6" name="TextBox 115">
          <a:extLst>
            <a:ext uri="{FF2B5EF4-FFF2-40B4-BE49-F238E27FC236}">
              <a16:creationId xmlns:a16="http://schemas.microsoft.com/office/drawing/2014/main" id="{0A8BB466-47FB-40BB-BD92-0DCD3B62C96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7" name="TextBox 116">
          <a:extLst>
            <a:ext uri="{FF2B5EF4-FFF2-40B4-BE49-F238E27FC236}">
              <a16:creationId xmlns:a16="http://schemas.microsoft.com/office/drawing/2014/main" id="{7D99FD35-E6A4-4F18-BDD6-A2E2837B7B6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8" name="TextBox 117">
          <a:extLst>
            <a:ext uri="{FF2B5EF4-FFF2-40B4-BE49-F238E27FC236}">
              <a16:creationId xmlns:a16="http://schemas.microsoft.com/office/drawing/2014/main" id="{EAFEE255-10D0-4921-B25F-37890C09DF3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79" name="TextBox 118">
          <a:extLst>
            <a:ext uri="{FF2B5EF4-FFF2-40B4-BE49-F238E27FC236}">
              <a16:creationId xmlns:a16="http://schemas.microsoft.com/office/drawing/2014/main" id="{6F0641C8-8FF9-40DD-A6CE-232AB790B13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0" name="TextBox 119">
          <a:extLst>
            <a:ext uri="{FF2B5EF4-FFF2-40B4-BE49-F238E27FC236}">
              <a16:creationId xmlns:a16="http://schemas.microsoft.com/office/drawing/2014/main" id="{175159DD-EAC6-493A-B993-521B535FFB0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1" name="TextBox 120">
          <a:extLst>
            <a:ext uri="{FF2B5EF4-FFF2-40B4-BE49-F238E27FC236}">
              <a16:creationId xmlns:a16="http://schemas.microsoft.com/office/drawing/2014/main" id="{CD5638E4-668F-474C-8081-6F5EF522527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2" name="TextBox 121">
          <a:extLst>
            <a:ext uri="{FF2B5EF4-FFF2-40B4-BE49-F238E27FC236}">
              <a16:creationId xmlns:a16="http://schemas.microsoft.com/office/drawing/2014/main" id="{6C33D743-59B7-414C-871B-3410871B284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3" name="TextBox 122">
          <a:extLst>
            <a:ext uri="{FF2B5EF4-FFF2-40B4-BE49-F238E27FC236}">
              <a16:creationId xmlns:a16="http://schemas.microsoft.com/office/drawing/2014/main" id="{7D712636-C5A6-4700-8124-B5530989DFD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4" name="TextBox 123">
          <a:extLst>
            <a:ext uri="{FF2B5EF4-FFF2-40B4-BE49-F238E27FC236}">
              <a16:creationId xmlns:a16="http://schemas.microsoft.com/office/drawing/2014/main" id="{FB1D5B4F-B75A-42C7-88A4-6462F7A4B0E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5" name="TextBox 124">
          <a:extLst>
            <a:ext uri="{FF2B5EF4-FFF2-40B4-BE49-F238E27FC236}">
              <a16:creationId xmlns:a16="http://schemas.microsoft.com/office/drawing/2014/main" id="{C5847A59-B7F2-4FD1-902D-9AD0DDF3A14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6" name="TextBox 125">
          <a:extLst>
            <a:ext uri="{FF2B5EF4-FFF2-40B4-BE49-F238E27FC236}">
              <a16:creationId xmlns:a16="http://schemas.microsoft.com/office/drawing/2014/main" id="{E73BF3CB-84EE-4554-BC98-925AFCA8C9E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7" name="TextBox 126">
          <a:extLst>
            <a:ext uri="{FF2B5EF4-FFF2-40B4-BE49-F238E27FC236}">
              <a16:creationId xmlns:a16="http://schemas.microsoft.com/office/drawing/2014/main" id="{E9248AC7-7845-490D-92E2-777A759DAA6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8" name="TextBox 127">
          <a:extLst>
            <a:ext uri="{FF2B5EF4-FFF2-40B4-BE49-F238E27FC236}">
              <a16:creationId xmlns:a16="http://schemas.microsoft.com/office/drawing/2014/main" id="{8F69F7D9-8F2E-4964-8950-E42044A88BD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89" name="TextBox 128">
          <a:extLst>
            <a:ext uri="{FF2B5EF4-FFF2-40B4-BE49-F238E27FC236}">
              <a16:creationId xmlns:a16="http://schemas.microsoft.com/office/drawing/2014/main" id="{C3C0AABA-69AA-491E-B683-A98ED536C0E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0" name="TextBox 129">
          <a:extLst>
            <a:ext uri="{FF2B5EF4-FFF2-40B4-BE49-F238E27FC236}">
              <a16:creationId xmlns:a16="http://schemas.microsoft.com/office/drawing/2014/main" id="{AAB7D849-D6A0-43E4-ABDF-FAD96397DC5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1" name="TextBox 130">
          <a:extLst>
            <a:ext uri="{FF2B5EF4-FFF2-40B4-BE49-F238E27FC236}">
              <a16:creationId xmlns:a16="http://schemas.microsoft.com/office/drawing/2014/main" id="{42D4C744-3D26-4884-80FB-0B1AEE78176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2" name="TextBox 131">
          <a:extLst>
            <a:ext uri="{FF2B5EF4-FFF2-40B4-BE49-F238E27FC236}">
              <a16:creationId xmlns:a16="http://schemas.microsoft.com/office/drawing/2014/main" id="{D465DE14-14A1-4F23-9049-5FD98D0478F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3" name="TextBox 132">
          <a:extLst>
            <a:ext uri="{FF2B5EF4-FFF2-40B4-BE49-F238E27FC236}">
              <a16:creationId xmlns:a16="http://schemas.microsoft.com/office/drawing/2014/main" id="{ED382B01-79A7-4240-BF37-3BC5F66F5FA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4" name="TextBox 133">
          <a:extLst>
            <a:ext uri="{FF2B5EF4-FFF2-40B4-BE49-F238E27FC236}">
              <a16:creationId xmlns:a16="http://schemas.microsoft.com/office/drawing/2014/main" id="{40B20533-49A8-4EC4-ACEC-65016D09112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5" name="TextBox 134">
          <a:extLst>
            <a:ext uri="{FF2B5EF4-FFF2-40B4-BE49-F238E27FC236}">
              <a16:creationId xmlns:a16="http://schemas.microsoft.com/office/drawing/2014/main" id="{80C32156-E416-48D4-B7AC-EE66F5AF31B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6" name="TextBox 135">
          <a:extLst>
            <a:ext uri="{FF2B5EF4-FFF2-40B4-BE49-F238E27FC236}">
              <a16:creationId xmlns:a16="http://schemas.microsoft.com/office/drawing/2014/main" id="{28A93AEB-7A53-42C5-BE2F-27C929E7310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7" name="TextBox 136">
          <a:extLst>
            <a:ext uri="{FF2B5EF4-FFF2-40B4-BE49-F238E27FC236}">
              <a16:creationId xmlns:a16="http://schemas.microsoft.com/office/drawing/2014/main" id="{C66AEE05-E5BA-4E8F-85DE-68289831DDF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8" name="TextBox 137">
          <a:extLst>
            <a:ext uri="{FF2B5EF4-FFF2-40B4-BE49-F238E27FC236}">
              <a16:creationId xmlns:a16="http://schemas.microsoft.com/office/drawing/2014/main" id="{B6775EB7-67C8-4AF3-BBB3-13503852B17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299" name="TextBox 138">
          <a:extLst>
            <a:ext uri="{FF2B5EF4-FFF2-40B4-BE49-F238E27FC236}">
              <a16:creationId xmlns:a16="http://schemas.microsoft.com/office/drawing/2014/main" id="{0F5151D4-C893-4E9C-BB51-94A924ED519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0" name="TextBox 139">
          <a:extLst>
            <a:ext uri="{FF2B5EF4-FFF2-40B4-BE49-F238E27FC236}">
              <a16:creationId xmlns:a16="http://schemas.microsoft.com/office/drawing/2014/main" id="{365D773F-B394-42B3-95FC-52A2CF053C0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1" name="TextBox 140">
          <a:extLst>
            <a:ext uri="{FF2B5EF4-FFF2-40B4-BE49-F238E27FC236}">
              <a16:creationId xmlns:a16="http://schemas.microsoft.com/office/drawing/2014/main" id="{6784BFC8-C828-431B-8C35-14275EF403C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2" name="TextBox 141">
          <a:extLst>
            <a:ext uri="{FF2B5EF4-FFF2-40B4-BE49-F238E27FC236}">
              <a16:creationId xmlns:a16="http://schemas.microsoft.com/office/drawing/2014/main" id="{D836CBC8-43D4-4A34-9763-9D8E857EB28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3" name="TextBox 142">
          <a:extLst>
            <a:ext uri="{FF2B5EF4-FFF2-40B4-BE49-F238E27FC236}">
              <a16:creationId xmlns:a16="http://schemas.microsoft.com/office/drawing/2014/main" id="{FA13D3E3-6CCE-4218-B731-B774AB35617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4" name="TextBox 143">
          <a:extLst>
            <a:ext uri="{FF2B5EF4-FFF2-40B4-BE49-F238E27FC236}">
              <a16:creationId xmlns:a16="http://schemas.microsoft.com/office/drawing/2014/main" id="{AE941026-AFE8-4AF1-BEA5-D58E5D74A99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5" name="TextBox 144">
          <a:extLst>
            <a:ext uri="{FF2B5EF4-FFF2-40B4-BE49-F238E27FC236}">
              <a16:creationId xmlns:a16="http://schemas.microsoft.com/office/drawing/2014/main" id="{E89E9B9D-31E9-40EC-8C4E-64C32ED7628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6" name="TextBox 145">
          <a:extLst>
            <a:ext uri="{FF2B5EF4-FFF2-40B4-BE49-F238E27FC236}">
              <a16:creationId xmlns:a16="http://schemas.microsoft.com/office/drawing/2014/main" id="{3F46E2BE-63F5-458C-B21C-86C073C1431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7" name="TextBox 146">
          <a:extLst>
            <a:ext uri="{FF2B5EF4-FFF2-40B4-BE49-F238E27FC236}">
              <a16:creationId xmlns:a16="http://schemas.microsoft.com/office/drawing/2014/main" id="{DF8FAF93-1BD3-43EE-979C-FBEBBDAC5C8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8" name="TextBox 147">
          <a:extLst>
            <a:ext uri="{FF2B5EF4-FFF2-40B4-BE49-F238E27FC236}">
              <a16:creationId xmlns:a16="http://schemas.microsoft.com/office/drawing/2014/main" id="{1FC5AA2D-41E5-4011-9A21-76F70821F53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09" name="TextBox 148">
          <a:extLst>
            <a:ext uri="{FF2B5EF4-FFF2-40B4-BE49-F238E27FC236}">
              <a16:creationId xmlns:a16="http://schemas.microsoft.com/office/drawing/2014/main" id="{6481E67A-4F20-43AE-BB1D-5A12D81347A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0" name="TextBox 149">
          <a:extLst>
            <a:ext uri="{FF2B5EF4-FFF2-40B4-BE49-F238E27FC236}">
              <a16:creationId xmlns:a16="http://schemas.microsoft.com/office/drawing/2014/main" id="{CDE886A6-D8FF-408D-BB28-3F39AD966EE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1" name="TextBox 150">
          <a:extLst>
            <a:ext uri="{FF2B5EF4-FFF2-40B4-BE49-F238E27FC236}">
              <a16:creationId xmlns:a16="http://schemas.microsoft.com/office/drawing/2014/main" id="{12B62578-17DD-4986-875A-69F930B83A0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2" name="TextBox 151">
          <a:extLst>
            <a:ext uri="{FF2B5EF4-FFF2-40B4-BE49-F238E27FC236}">
              <a16:creationId xmlns:a16="http://schemas.microsoft.com/office/drawing/2014/main" id="{9173CEC1-3339-46CC-B0E3-333FB1FBDA1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3" name="TextBox 152">
          <a:extLst>
            <a:ext uri="{FF2B5EF4-FFF2-40B4-BE49-F238E27FC236}">
              <a16:creationId xmlns:a16="http://schemas.microsoft.com/office/drawing/2014/main" id="{DF4EF529-7BA4-449C-9369-44889BEF047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4" name="TextBox 153">
          <a:extLst>
            <a:ext uri="{FF2B5EF4-FFF2-40B4-BE49-F238E27FC236}">
              <a16:creationId xmlns:a16="http://schemas.microsoft.com/office/drawing/2014/main" id="{74702913-C3E6-4ED1-A9EB-B3C3F263329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5" name="TextBox 154">
          <a:extLst>
            <a:ext uri="{FF2B5EF4-FFF2-40B4-BE49-F238E27FC236}">
              <a16:creationId xmlns:a16="http://schemas.microsoft.com/office/drawing/2014/main" id="{4608C9F1-D82B-478E-81AD-C7E18A15BF5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6" name="TextBox 155">
          <a:extLst>
            <a:ext uri="{FF2B5EF4-FFF2-40B4-BE49-F238E27FC236}">
              <a16:creationId xmlns:a16="http://schemas.microsoft.com/office/drawing/2014/main" id="{F9C30CC6-E042-485C-AF34-871D7E4AE92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7" name="TextBox 156">
          <a:extLst>
            <a:ext uri="{FF2B5EF4-FFF2-40B4-BE49-F238E27FC236}">
              <a16:creationId xmlns:a16="http://schemas.microsoft.com/office/drawing/2014/main" id="{20EB5CD4-AF19-41BF-9013-258B7E65750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8" name="TextBox 157">
          <a:extLst>
            <a:ext uri="{FF2B5EF4-FFF2-40B4-BE49-F238E27FC236}">
              <a16:creationId xmlns:a16="http://schemas.microsoft.com/office/drawing/2014/main" id="{A38CC0F8-FB0A-4712-A637-91385BCD9E8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19" name="TextBox 158">
          <a:extLst>
            <a:ext uri="{FF2B5EF4-FFF2-40B4-BE49-F238E27FC236}">
              <a16:creationId xmlns:a16="http://schemas.microsoft.com/office/drawing/2014/main" id="{D050FCFF-4E9C-4B85-A265-D72A14B001B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0" name="TextBox 159">
          <a:extLst>
            <a:ext uri="{FF2B5EF4-FFF2-40B4-BE49-F238E27FC236}">
              <a16:creationId xmlns:a16="http://schemas.microsoft.com/office/drawing/2014/main" id="{467D819E-B5F7-4FF3-8AC9-AA9737229FF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1" name="TextBox 160">
          <a:extLst>
            <a:ext uri="{FF2B5EF4-FFF2-40B4-BE49-F238E27FC236}">
              <a16:creationId xmlns:a16="http://schemas.microsoft.com/office/drawing/2014/main" id="{C6E2A65E-0616-4A22-ADCE-16580823201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2" name="TextBox 161">
          <a:extLst>
            <a:ext uri="{FF2B5EF4-FFF2-40B4-BE49-F238E27FC236}">
              <a16:creationId xmlns:a16="http://schemas.microsoft.com/office/drawing/2014/main" id="{634B4178-5BB6-4BA4-A13F-90D634AD3D4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3" name="TextBox 162">
          <a:extLst>
            <a:ext uri="{FF2B5EF4-FFF2-40B4-BE49-F238E27FC236}">
              <a16:creationId xmlns:a16="http://schemas.microsoft.com/office/drawing/2014/main" id="{75FD8654-22FE-428E-9706-4A3CE45A692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4" name="TextBox 163">
          <a:extLst>
            <a:ext uri="{FF2B5EF4-FFF2-40B4-BE49-F238E27FC236}">
              <a16:creationId xmlns:a16="http://schemas.microsoft.com/office/drawing/2014/main" id="{CD7D3692-3299-4716-B063-7021204D13D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5" name="TextBox 164">
          <a:extLst>
            <a:ext uri="{FF2B5EF4-FFF2-40B4-BE49-F238E27FC236}">
              <a16:creationId xmlns:a16="http://schemas.microsoft.com/office/drawing/2014/main" id="{A442CD5A-9F85-4162-91CB-563A298F733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6" name="TextBox 165">
          <a:extLst>
            <a:ext uri="{FF2B5EF4-FFF2-40B4-BE49-F238E27FC236}">
              <a16:creationId xmlns:a16="http://schemas.microsoft.com/office/drawing/2014/main" id="{6C781F8C-7FDF-4725-8833-4AF8BC50C4B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7" name="TextBox 166">
          <a:extLst>
            <a:ext uri="{FF2B5EF4-FFF2-40B4-BE49-F238E27FC236}">
              <a16:creationId xmlns:a16="http://schemas.microsoft.com/office/drawing/2014/main" id="{80081A9B-EF9E-42E5-B6F3-BEB2D3E2200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8" name="TextBox 167">
          <a:extLst>
            <a:ext uri="{FF2B5EF4-FFF2-40B4-BE49-F238E27FC236}">
              <a16:creationId xmlns:a16="http://schemas.microsoft.com/office/drawing/2014/main" id="{870656EB-4AA8-4B77-B938-127BA1A3C19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29" name="TextBox 168">
          <a:extLst>
            <a:ext uri="{FF2B5EF4-FFF2-40B4-BE49-F238E27FC236}">
              <a16:creationId xmlns:a16="http://schemas.microsoft.com/office/drawing/2014/main" id="{BFCD3033-3EA7-4664-837C-D1CAB5F3E33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0" name="TextBox 169">
          <a:extLst>
            <a:ext uri="{FF2B5EF4-FFF2-40B4-BE49-F238E27FC236}">
              <a16:creationId xmlns:a16="http://schemas.microsoft.com/office/drawing/2014/main" id="{96D8EF35-9C0B-4B2C-85C7-82476B02C26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1" name="TextBox 170">
          <a:extLst>
            <a:ext uri="{FF2B5EF4-FFF2-40B4-BE49-F238E27FC236}">
              <a16:creationId xmlns:a16="http://schemas.microsoft.com/office/drawing/2014/main" id="{7A8055DC-6337-4EC1-8FCB-71EC8E45503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2" name="TextBox 171">
          <a:extLst>
            <a:ext uri="{FF2B5EF4-FFF2-40B4-BE49-F238E27FC236}">
              <a16:creationId xmlns:a16="http://schemas.microsoft.com/office/drawing/2014/main" id="{4EBF2BF4-56EE-43DD-BAFE-6EA38AA6997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3" name="TextBox 172">
          <a:extLst>
            <a:ext uri="{FF2B5EF4-FFF2-40B4-BE49-F238E27FC236}">
              <a16:creationId xmlns:a16="http://schemas.microsoft.com/office/drawing/2014/main" id="{16EF5B64-5884-4962-B4D0-B41F0C1BDBC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4" name="TextBox 173">
          <a:extLst>
            <a:ext uri="{FF2B5EF4-FFF2-40B4-BE49-F238E27FC236}">
              <a16:creationId xmlns:a16="http://schemas.microsoft.com/office/drawing/2014/main" id="{DA592BDA-9CB7-4AE1-A35D-1F17F49E9BF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5" name="TextBox 174">
          <a:extLst>
            <a:ext uri="{FF2B5EF4-FFF2-40B4-BE49-F238E27FC236}">
              <a16:creationId xmlns:a16="http://schemas.microsoft.com/office/drawing/2014/main" id="{FF2D5AA7-BFA8-4064-91E7-79580E1C0DF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6" name="TextBox 175">
          <a:extLst>
            <a:ext uri="{FF2B5EF4-FFF2-40B4-BE49-F238E27FC236}">
              <a16:creationId xmlns:a16="http://schemas.microsoft.com/office/drawing/2014/main" id="{FD4B8EF6-2E3B-4E67-B9D4-DD6F1260E3B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7" name="TextBox 176">
          <a:extLst>
            <a:ext uri="{FF2B5EF4-FFF2-40B4-BE49-F238E27FC236}">
              <a16:creationId xmlns:a16="http://schemas.microsoft.com/office/drawing/2014/main" id="{164E3D4C-3115-413B-8C08-BB91C9C359C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8" name="TextBox 177">
          <a:extLst>
            <a:ext uri="{FF2B5EF4-FFF2-40B4-BE49-F238E27FC236}">
              <a16:creationId xmlns:a16="http://schemas.microsoft.com/office/drawing/2014/main" id="{E8D8A4A4-8A47-4AB2-979C-8DC96C94107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39" name="TextBox 178">
          <a:extLst>
            <a:ext uri="{FF2B5EF4-FFF2-40B4-BE49-F238E27FC236}">
              <a16:creationId xmlns:a16="http://schemas.microsoft.com/office/drawing/2014/main" id="{6E6D46F6-5355-48A6-B9DA-1929BDB1CC0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0" name="TextBox 179">
          <a:extLst>
            <a:ext uri="{FF2B5EF4-FFF2-40B4-BE49-F238E27FC236}">
              <a16:creationId xmlns:a16="http://schemas.microsoft.com/office/drawing/2014/main" id="{5DC49019-7A29-462C-B476-72408587F2B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1" name="TextBox 180">
          <a:extLst>
            <a:ext uri="{FF2B5EF4-FFF2-40B4-BE49-F238E27FC236}">
              <a16:creationId xmlns:a16="http://schemas.microsoft.com/office/drawing/2014/main" id="{3C7527B2-6BF6-4A39-B87E-322B0CD8F70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2" name="TextBox 181">
          <a:extLst>
            <a:ext uri="{FF2B5EF4-FFF2-40B4-BE49-F238E27FC236}">
              <a16:creationId xmlns:a16="http://schemas.microsoft.com/office/drawing/2014/main" id="{6A949C4C-33DD-4C1B-8219-C2132BEF0FD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3" name="TextBox 182">
          <a:extLst>
            <a:ext uri="{FF2B5EF4-FFF2-40B4-BE49-F238E27FC236}">
              <a16:creationId xmlns:a16="http://schemas.microsoft.com/office/drawing/2014/main" id="{375DF347-B093-4D1B-9A93-8D460DAEE57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4" name="TextBox 183">
          <a:extLst>
            <a:ext uri="{FF2B5EF4-FFF2-40B4-BE49-F238E27FC236}">
              <a16:creationId xmlns:a16="http://schemas.microsoft.com/office/drawing/2014/main" id="{FF4AD09C-24AE-4F43-BF8D-D52BA3837B9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5" name="TextBox 184">
          <a:extLst>
            <a:ext uri="{FF2B5EF4-FFF2-40B4-BE49-F238E27FC236}">
              <a16:creationId xmlns:a16="http://schemas.microsoft.com/office/drawing/2014/main" id="{6F170995-2D33-4AC1-A3A4-E299E881C3A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6" name="TextBox 185">
          <a:extLst>
            <a:ext uri="{FF2B5EF4-FFF2-40B4-BE49-F238E27FC236}">
              <a16:creationId xmlns:a16="http://schemas.microsoft.com/office/drawing/2014/main" id="{C43BAE15-C85A-492F-A760-05BA2BC2AB9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7" name="TextBox 186">
          <a:extLst>
            <a:ext uri="{FF2B5EF4-FFF2-40B4-BE49-F238E27FC236}">
              <a16:creationId xmlns:a16="http://schemas.microsoft.com/office/drawing/2014/main" id="{C15B6A9C-F79C-4C76-BCCE-D14F42E18F0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8" name="TextBox 187">
          <a:extLst>
            <a:ext uri="{FF2B5EF4-FFF2-40B4-BE49-F238E27FC236}">
              <a16:creationId xmlns:a16="http://schemas.microsoft.com/office/drawing/2014/main" id="{4572029F-C018-4F24-B1C2-5BF9C13125C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49" name="TextBox 188">
          <a:extLst>
            <a:ext uri="{FF2B5EF4-FFF2-40B4-BE49-F238E27FC236}">
              <a16:creationId xmlns:a16="http://schemas.microsoft.com/office/drawing/2014/main" id="{76066ADD-6FC3-4654-BD58-7AD0B4DEA18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0" name="TextBox 189">
          <a:extLst>
            <a:ext uri="{FF2B5EF4-FFF2-40B4-BE49-F238E27FC236}">
              <a16:creationId xmlns:a16="http://schemas.microsoft.com/office/drawing/2014/main" id="{418078CE-334E-416F-B980-E1EBE3B87B7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1" name="TextBox 190">
          <a:extLst>
            <a:ext uri="{FF2B5EF4-FFF2-40B4-BE49-F238E27FC236}">
              <a16:creationId xmlns:a16="http://schemas.microsoft.com/office/drawing/2014/main" id="{99AFE89D-9FC4-4282-B698-A8B9369D408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2" name="TextBox 191">
          <a:extLst>
            <a:ext uri="{FF2B5EF4-FFF2-40B4-BE49-F238E27FC236}">
              <a16:creationId xmlns:a16="http://schemas.microsoft.com/office/drawing/2014/main" id="{BB15CAB4-AF7B-44B3-9EEC-D5AC0A232DE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3" name="TextBox 192">
          <a:extLst>
            <a:ext uri="{FF2B5EF4-FFF2-40B4-BE49-F238E27FC236}">
              <a16:creationId xmlns:a16="http://schemas.microsoft.com/office/drawing/2014/main" id="{0ADC238D-D30B-469C-93B2-162B9A2A5FD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4" name="TextBox 193">
          <a:extLst>
            <a:ext uri="{FF2B5EF4-FFF2-40B4-BE49-F238E27FC236}">
              <a16:creationId xmlns:a16="http://schemas.microsoft.com/office/drawing/2014/main" id="{49DF0D8B-E4CD-4B6E-A811-8355F8A3E6C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5" name="TextBox 194">
          <a:extLst>
            <a:ext uri="{FF2B5EF4-FFF2-40B4-BE49-F238E27FC236}">
              <a16:creationId xmlns:a16="http://schemas.microsoft.com/office/drawing/2014/main" id="{523D46C9-9AE4-42B5-92DC-C91AA438639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6" name="TextBox 195">
          <a:extLst>
            <a:ext uri="{FF2B5EF4-FFF2-40B4-BE49-F238E27FC236}">
              <a16:creationId xmlns:a16="http://schemas.microsoft.com/office/drawing/2014/main" id="{0CD4D270-4A06-4271-980A-DFF52899C6E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7" name="TextBox 196">
          <a:extLst>
            <a:ext uri="{FF2B5EF4-FFF2-40B4-BE49-F238E27FC236}">
              <a16:creationId xmlns:a16="http://schemas.microsoft.com/office/drawing/2014/main" id="{504150E9-84C4-42B8-A61F-7BD7362A158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8" name="TextBox 197">
          <a:extLst>
            <a:ext uri="{FF2B5EF4-FFF2-40B4-BE49-F238E27FC236}">
              <a16:creationId xmlns:a16="http://schemas.microsoft.com/office/drawing/2014/main" id="{8516E12D-89B4-4472-A9A2-A72C29935F9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59" name="TextBox 198">
          <a:extLst>
            <a:ext uri="{FF2B5EF4-FFF2-40B4-BE49-F238E27FC236}">
              <a16:creationId xmlns:a16="http://schemas.microsoft.com/office/drawing/2014/main" id="{D78D792D-5EFE-4F6F-8687-63E050B8855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0" name="TextBox 199">
          <a:extLst>
            <a:ext uri="{FF2B5EF4-FFF2-40B4-BE49-F238E27FC236}">
              <a16:creationId xmlns:a16="http://schemas.microsoft.com/office/drawing/2014/main" id="{B0859B8A-DC5B-47DC-89E5-B5F3F5D6D1A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1" name="TextBox 200">
          <a:extLst>
            <a:ext uri="{FF2B5EF4-FFF2-40B4-BE49-F238E27FC236}">
              <a16:creationId xmlns:a16="http://schemas.microsoft.com/office/drawing/2014/main" id="{608BB56A-8AA1-40E3-8BAD-E41839F1708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2" name="TextBox 201">
          <a:extLst>
            <a:ext uri="{FF2B5EF4-FFF2-40B4-BE49-F238E27FC236}">
              <a16:creationId xmlns:a16="http://schemas.microsoft.com/office/drawing/2014/main" id="{87967D24-12A1-4101-AE9B-1B6B405AA38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3" name="TextBox 202">
          <a:extLst>
            <a:ext uri="{FF2B5EF4-FFF2-40B4-BE49-F238E27FC236}">
              <a16:creationId xmlns:a16="http://schemas.microsoft.com/office/drawing/2014/main" id="{676A3373-62C8-4010-A8B7-5454B20BF1B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4" name="TextBox 203">
          <a:extLst>
            <a:ext uri="{FF2B5EF4-FFF2-40B4-BE49-F238E27FC236}">
              <a16:creationId xmlns:a16="http://schemas.microsoft.com/office/drawing/2014/main" id="{D1CE896F-5DC7-4337-8D3E-D58129BC548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5" name="TextBox 204">
          <a:extLst>
            <a:ext uri="{FF2B5EF4-FFF2-40B4-BE49-F238E27FC236}">
              <a16:creationId xmlns:a16="http://schemas.microsoft.com/office/drawing/2014/main" id="{38151170-C9FF-47A4-B86C-C37F7F0B642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6" name="TextBox 205">
          <a:extLst>
            <a:ext uri="{FF2B5EF4-FFF2-40B4-BE49-F238E27FC236}">
              <a16:creationId xmlns:a16="http://schemas.microsoft.com/office/drawing/2014/main" id="{B0AA0155-68A4-473D-9DAD-C156BF6604D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7" name="TextBox 206">
          <a:extLst>
            <a:ext uri="{FF2B5EF4-FFF2-40B4-BE49-F238E27FC236}">
              <a16:creationId xmlns:a16="http://schemas.microsoft.com/office/drawing/2014/main" id="{797D342D-5E9E-49C0-96B2-E1812612B5B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8" name="TextBox 207">
          <a:extLst>
            <a:ext uri="{FF2B5EF4-FFF2-40B4-BE49-F238E27FC236}">
              <a16:creationId xmlns:a16="http://schemas.microsoft.com/office/drawing/2014/main" id="{5D9B1A0F-0024-48EC-8FB9-57434AA2E45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69" name="TextBox 208">
          <a:extLst>
            <a:ext uri="{FF2B5EF4-FFF2-40B4-BE49-F238E27FC236}">
              <a16:creationId xmlns:a16="http://schemas.microsoft.com/office/drawing/2014/main" id="{B01B5A21-3862-4B63-8AC9-34AC0E1BB41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0" name="TextBox 209">
          <a:extLst>
            <a:ext uri="{FF2B5EF4-FFF2-40B4-BE49-F238E27FC236}">
              <a16:creationId xmlns:a16="http://schemas.microsoft.com/office/drawing/2014/main" id="{80D088D7-130A-4F0D-94CA-CA1ACD9D604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1" name="TextBox 210">
          <a:extLst>
            <a:ext uri="{FF2B5EF4-FFF2-40B4-BE49-F238E27FC236}">
              <a16:creationId xmlns:a16="http://schemas.microsoft.com/office/drawing/2014/main" id="{3522AE82-5718-41B4-A907-04825A1CD93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2" name="TextBox 211">
          <a:extLst>
            <a:ext uri="{FF2B5EF4-FFF2-40B4-BE49-F238E27FC236}">
              <a16:creationId xmlns:a16="http://schemas.microsoft.com/office/drawing/2014/main" id="{8FEAD422-7B12-48EC-96CC-1E9686DE6CB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3" name="TextBox 212">
          <a:extLst>
            <a:ext uri="{FF2B5EF4-FFF2-40B4-BE49-F238E27FC236}">
              <a16:creationId xmlns:a16="http://schemas.microsoft.com/office/drawing/2014/main" id="{D6E75756-AFDF-4B79-8795-48A56A23F89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4" name="TextBox 213">
          <a:extLst>
            <a:ext uri="{FF2B5EF4-FFF2-40B4-BE49-F238E27FC236}">
              <a16:creationId xmlns:a16="http://schemas.microsoft.com/office/drawing/2014/main" id="{8AF0454B-1A6E-4138-A1BD-DC90E27E437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5" name="TextBox 214">
          <a:extLst>
            <a:ext uri="{FF2B5EF4-FFF2-40B4-BE49-F238E27FC236}">
              <a16:creationId xmlns:a16="http://schemas.microsoft.com/office/drawing/2014/main" id="{AAC2BB40-EE0E-4525-8FA5-BD12C5C7371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6" name="TextBox 215">
          <a:extLst>
            <a:ext uri="{FF2B5EF4-FFF2-40B4-BE49-F238E27FC236}">
              <a16:creationId xmlns:a16="http://schemas.microsoft.com/office/drawing/2014/main" id="{87A489F4-9E73-4DF8-8CB7-3123A7C6B01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7" name="TextBox 216">
          <a:extLst>
            <a:ext uri="{FF2B5EF4-FFF2-40B4-BE49-F238E27FC236}">
              <a16:creationId xmlns:a16="http://schemas.microsoft.com/office/drawing/2014/main" id="{5116BCDD-3550-47C4-A64E-7DAB66F6219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8" name="TextBox 217">
          <a:extLst>
            <a:ext uri="{FF2B5EF4-FFF2-40B4-BE49-F238E27FC236}">
              <a16:creationId xmlns:a16="http://schemas.microsoft.com/office/drawing/2014/main" id="{EB1ACA46-3AC5-489D-BC78-AC6CF57F9E5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79" name="TextBox 218">
          <a:extLst>
            <a:ext uri="{FF2B5EF4-FFF2-40B4-BE49-F238E27FC236}">
              <a16:creationId xmlns:a16="http://schemas.microsoft.com/office/drawing/2014/main" id="{3E23336D-0706-4B6A-B554-F41FD6F1572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0" name="TextBox 219">
          <a:extLst>
            <a:ext uri="{FF2B5EF4-FFF2-40B4-BE49-F238E27FC236}">
              <a16:creationId xmlns:a16="http://schemas.microsoft.com/office/drawing/2014/main" id="{44E70A81-829D-40CF-A67F-E81F6E98AE5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1" name="TextBox 220">
          <a:extLst>
            <a:ext uri="{FF2B5EF4-FFF2-40B4-BE49-F238E27FC236}">
              <a16:creationId xmlns:a16="http://schemas.microsoft.com/office/drawing/2014/main" id="{3DBBB1D7-416F-4746-9788-6D951A0BD37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2" name="TextBox 221">
          <a:extLst>
            <a:ext uri="{FF2B5EF4-FFF2-40B4-BE49-F238E27FC236}">
              <a16:creationId xmlns:a16="http://schemas.microsoft.com/office/drawing/2014/main" id="{87218258-F11B-4F13-810B-6B25A30AA52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3" name="TextBox 222">
          <a:extLst>
            <a:ext uri="{FF2B5EF4-FFF2-40B4-BE49-F238E27FC236}">
              <a16:creationId xmlns:a16="http://schemas.microsoft.com/office/drawing/2014/main" id="{B368D30E-DA5F-447C-AF1F-69E4DB89DD3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4" name="TextBox 223">
          <a:extLst>
            <a:ext uri="{FF2B5EF4-FFF2-40B4-BE49-F238E27FC236}">
              <a16:creationId xmlns:a16="http://schemas.microsoft.com/office/drawing/2014/main" id="{F16DB405-0CA3-4980-887C-371B17F1D7F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5" name="TextBox 224">
          <a:extLst>
            <a:ext uri="{FF2B5EF4-FFF2-40B4-BE49-F238E27FC236}">
              <a16:creationId xmlns:a16="http://schemas.microsoft.com/office/drawing/2014/main" id="{96E3BBAA-09D6-4F85-9D34-204A24CFDB7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6" name="TextBox 225">
          <a:extLst>
            <a:ext uri="{FF2B5EF4-FFF2-40B4-BE49-F238E27FC236}">
              <a16:creationId xmlns:a16="http://schemas.microsoft.com/office/drawing/2014/main" id="{B0D04A9C-B4E9-438E-980F-F2C48ECE367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7" name="TextBox 226">
          <a:extLst>
            <a:ext uri="{FF2B5EF4-FFF2-40B4-BE49-F238E27FC236}">
              <a16:creationId xmlns:a16="http://schemas.microsoft.com/office/drawing/2014/main" id="{AB96E31A-375F-469A-A883-89E10446CB8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8" name="TextBox 227">
          <a:extLst>
            <a:ext uri="{FF2B5EF4-FFF2-40B4-BE49-F238E27FC236}">
              <a16:creationId xmlns:a16="http://schemas.microsoft.com/office/drawing/2014/main" id="{FB92D013-4C8C-49ED-ABC1-62781478584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89" name="TextBox 228">
          <a:extLst>
            <a:ext uri="{FF2B5EF4-FFF2-40B4-BE49-F238E27FC236}">
              <a16:creationId xmlns:a16="http://schemas.microsoft.com/office/drawing/2014/main" id="{282498A9-32DC-4306-A909-E0BC08A3953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0" name="TextBox 229">
          <a:extLst>
            <a:ext uri="{FF2B5EF4-FFF2-40B4-BE49-F238E27FC236}">
              <a16:creationId xmlns:a16="http://schemas.microsoft.com/office/drawing/2014/main" id="{A51B1008-1B2F-4DC0-BA98-FDA94994C88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1" name="TextBox 230">
          <a:extLst>
            <a:ext uri="{FF2B5EF4-FFF2-40B4-BE49-F238E27FC236}">
              <a16:creationId xmlns:a16="http://schemas.microsoft.com/office/drawing/2014/main" id="{461EE05A-EB1A-4E26-BDD1-574251D259F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2" name="TextBox 231">
          <a:extLst>
            <a:ext uri="{FF2B5EF4-FFF2-40B4-BE49-F238E27FC236}">
              <a16:creationId xmlns:a16="http://schemas.microsoft.com/office/drawing/2014/main" id="{BE07BFF9-24A2-4D62-9BE2-85D10AB3597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3" name="TextBox 232">
          <a:extLst>
            <a:ext uri="{FF2B5EF4-FFF2-40B4-BE49-F238E27FC236}">
              <a16:creationId xmlns:a16="http://schemas.microsoft.com/office/drawing/2014/main" id="{8C8C06EB-CFF9-4F08-A42E-C9E20EA0575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4" name="TextBox 233">
          <a:extLst>
            <a:ext uri="{FF2B5EF4-FFF2-40B4-BE49-F238E27FC236}">
              <a16:creationId xmlns:a16="http://schemas.microsoft.com/office/drawing/2014/main" id="{FCBE8570-AE89-42B7-BF9D-63A47538AE0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5" name="TextBox 234">
          <a:extLst>
            <a:ext uri="{FF2B5EF4-FFF2-40B4-BE49-F238E27FC236}">
              <a16:creationId xmlns:a16="http://schemas.microsoft.com/office/drawing/2014/main" id="{EFC9C3E8-65F2-4EE4-A918-2E41FA0246C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6" name="TextBox 235">
          <a:extLst>
            <a:ext uri="{FF2B5EF4-FFF2-40B4-BE49-F238E27FC236}">
              <a16:creationId xmlns:a16="http://schemas.microsoft.com/office/drawing/2014/main" id="{798B6005-5314-48A2-9B5B-196D964423C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7" name="TextBox 236">
          <a:extLst>
            <a:ext uri="{FF2B5EF4-FFF2-40B4-BE49-F238E27FC236}">
              <a16:creationId xmlns:a16="http://schemas.microsoft.com/office/drawing/2014/main" id="{B83826FB-54FB-43FC-BBFA-8127D6AA6A2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8" name="TextBox 237">
          <a:extLst>
            <a:ext uri="{FF2B5EF4-FFF2-40B4-BE49-F238E27FC236}">
              <a16:creationId xmlns:a16="http://schemas.microsoft.com/office/drawing/2014/main" id="{811B7925-765F-4AFC-94CF-770435407D6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399" name="TextBox 238">
          <a:extLst>
            <a:ext uri="{FF2B5EF4-FFF2-40B4-BE49-F238E27FC236}">
              <a16:creationId xmlns:a16="http://schemas.microsoft.com/office/drawing/2014/main" id="{AB305DFB-8BF4-4D5A-A05B-7948DC26CAF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0" name="TextBox 239">
          <a:extLst>
            <a:ext uri="{FF2B5EF4-FFF2-40B4-BE49-F238E27FC236}">
              <a16:creationId xmlns:a16="http://schemas.microsoft.com/office/drawing/2014/main" id="{0003B41C-4C54-4A1A-8885-3872DFAB07D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1" name="TextBox 240">
          <a:extLst>
            <a:ext uri="{FF2B5EF4-FFF2-40B4-BE49-F238E27FC236}">
              <a16:creationId xmlns:a16="http://schemas.microsoft.com/office/drawing/2014/main" id="{3F596FCC-08D2-495B-9A22-55AEC347906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2" name="TextBox 241">
          <a:extLst>
            <a:ext uri="{FF2B5EF4-FFF2-40B4-BE49-F238E27FC236}">
              <a16:creationId xmlns:a16="http://schemas.microsoft.com/office/drawing/2014/main" id="{D5045C77-C45E-4A40-BFF2-E7601D3ADF7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3" name="TextBox 242">
          <a:extLst>
            <a:ext uri="{FF2B5EF4-FFF2-40B4-BE49-F238E27FC236}">
              <a16:creationId xmlns:a16="http://schemas.microsoft.com/office/drawing/2014/main" id="{59015E81-B12A-4FDE-A4F3-9EF1F58C668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4" name="TextBox 243">
          <a:extLst>
            <a:ext uri="{FF2B5EF4-FFF2-40B4-BE49-F238E27FC236}">
              <a16:creationId xmlns:a16="http://schemas.microsoft.com/office/drawing/2014/main" id="{C3C58174-9D73-44F6-AFBA-B484C99E9A4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5" name="TextBox 244">
          <a:extLst>
            <a:ext uri="{FF2B5EF4-FFF2-40B4-BE49-F238E27FC236}">
              <a16:creationId xmlns:a16="http://schemas.microsoft.com/office/drawing/2014/main" id="{1A0C38F8-8A26-4E21-BEC0-A1AFE2605A5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6" name="TextBox 245">
          <a:extLst>
            <a:ext uri="{FF2B5EF4-FFF2-40B4-BE49-F238E27FC236}">
              <a16:creationId xmlns:a16="http://schemas.microsoft.com/office/drawing/2014/main" id="{93E0AF4F-F1DA-4185-902D-62BA2AB8E35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7" name="TextBox 246">
          <a:extLst>
            <a:ext uri="{FF2B5EF4-FFF2-40B4-BE49-F238E27FC236}">
              <a16:creationId xmlns:a16="http://schemas.microsoft.com/office/drawing/2014/main" id="{6D5A6907-CF97-4974-BEBD-1D5FA48D26B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8" name="TextBox 247">
          <a:extLst>
            <a:ext uri="{FF2B5EF4-FFF2-40B4-BE49-F238E27FC236}">
              <a16:creationId xmlns:a16="http://schemas.microsoft.com/office/drawing/2014/main" id="{BBEF0AD1-F2CF-422A-B445-91F89AE1773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09" name="TextBox 248">
          <a:extLst>
            <a:ext uri="{FF2B5EF4-FFF2-40B4-BE49-F238E27FC236}">
              <a16:creationId xmlns:a16="http://schemas.microsoft.com/office/drawing/2014/main" id="{84BB9F58-02EF-4227-BB78-05FEB4A08CE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0" name="TextBox 249">
          <a:extLst>
            <a:ext uri="{FF2B5EF4-FFF2-40B4-BE49-F238E27FC236}">
              <a16:creationId xmlns:a16="http://schemas.microsoft.com/office/drawing/2014/main" id="{1717568A-A80C-43D1-B463-E4A15D2FD41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1" name="TextBox 250">
          <a:extLst>
            <a:ext uri="{FF2B5EF4-FFF2-40B4-BE49-F238E27FC236}">
              <a16:creationId xmlns:a16="http://schemas.microsoft.com/office/drawing/2014/main" id="{2F67D715-89DE-415E-AC83-A32EDB526B6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2" name="TextBox 251">
          <a:extLst>
            <a:ext uri="{FF2B5EF4-FFF2-40B4-BE49-F238E27FC236}">
              <a16:creationId xmlns:a16="http://schemas.microsoft.com/office/drawing/2014/main" id="{3DC2CA29-69AD-4093-BD62-01573013BDE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3" name="TextBox 252">
          <a:extLst>
            <a:ext uri="{FF2B5EF4-FFF2-40B4-BE49-F238E27FC236}">
              <a16:creationId xmlns:a16="http://schemas.microsoft.com/office/drawing/2014/main" id="{EDFC0BB1-8ECB-446F-A6F7-C15CCC13257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4" name="TextBox 253">
          <a:extLst>
            <a:ext uri="{FF2B5EF4-FFF2-40B4-BE49-F238E27FC236}">
              <a16:creationId xmlns:a16="http://schemas.microsoft.com/office/drawing/2014/main" id="{F44569E9-9D31-4110-816C-84B8C019A53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5" name="TextBox 254">
          <a:extLst>
            <a:ext uri="{FF2B5EF4-FFF2-40B4-BE49-F238E27FC236}">
              <a16:creationId xmlns:a16="http://schemas.microsoft.com/office/drawing/2014/main" id="{2E6690A6-3F04-4643-900C-9C8969F80CF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6" name="TextBox 255">
          <a:extLst>
            <a:ext uri="{FF2B5EF4-FFF2-40B4-BE49-F238E27FC236}">
              <a16:creationId xmlns:a16="http://schemas.microsoft.com/office/drawing/2014/main" id="{51FAEB7F-4EAE-4531-B8F8-81745A51083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7" name="TextBox 256">
          <a:extLst>
            <a:ext uri="{FF2B5EF4-FFF2-40B4-BE49-F238E27FC236}">
              <a16:creationId xmlns:a16="http://schemas.microsoft.com/office/drawing/2014/main" id="{DC044EA1-4F5B-437F-8CF4-531FF5F4BB6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8" name="TextBox 257">
          <a:extLst>
            <a:ext uri="{FF2B5EF4-FFF2-40B4-BE49-F238E27FC236}">
              <a16:creationId xmlns:a16="http://schemas.microsoft.com/office/drawing/2014/main" id="{C1161938-F957-440D-86D8-C965935A7D5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19" name="TextBox 258">
          <a:extLst>
            <a:ext uri="{FF2B5EF4-FFF2-40B4-BE49-F238E27FC236}">
              <a16:creationId xmlns:a16="http://schemas.microsoft.com/office/drawing/2014/main" id="{180C9EFE-54A7-425E-9701-7B0A0785297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0" name="TextBox 259">
          <a:extLst>
            <a:ext uri="{FF2B5EF4-FFF2-40B4-BE49-F238E27FC236}">
              <a16:creationId xmlns:a16="http://schemas.microsoft.com/office/drawing/2014/main" id="{81A7BA4A-94C8-4A44-8DEE-A582851F48A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1" name="TextBox 260">
          <a:extLst>
            <a:ext uri="{FF2B5EF4-FFF2-40B4-BE49-F238E27FC236}">
              <a16:creationId xmlns:a16="http://schemas.microsoft.com/office/drawing/2014/main" id="{F5E91EBC-A20A-4516-BDDC-082B0994D1A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2" name="TextBox 261">
          <a:extLst>
            <a:ext uri="{FF2B5EF4-FFF2-40B4-BE49-F238E27FC236}">
              <a16:creationId xmlns:a16="http://schemas.microsoft.com/office/drawing/2014/main" id="{BCFC1EEB-D1F8-4974-B897-A846E454E7A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3" name="TextBox 262">
          <a:extLst>
            <a:ext uri="{FF2B5EF4-FFF2-40B4-BE49-F238E27FC236}">
              <a16:creationId xmlns:a16="http://schemas.microsoft.com/office/drawing/2014/main" id="{20630292-D9E2-4F73-AF1B-47B31988272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4" name="TextBox 263">
          <a:extLst>
            <a:ext uri="{FF2B5EF4-FFF2-40B4-BE49-F238E27FC236}">
              <a16:creationId xmlns:a16="http://schemas.microsoft.com/office/drawing/2014/main" id="{993FDABD-65A1-40DF-8D66-AB7634B8ABE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5" name="TextBox 264">
          <a:extLst>
            <a:ext uri="{FF2B5EF4-FFF2-40B4-BE49-F238E27FC236}">
              <a16:creationId xmlns:a16="http://schemas.microsoft.com/office/drawing/2014/main" id="{B602F2E5-ACBE-4BB2-9602-DCCDC381393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6" name="TextBox 265">
          <a:extLst>
            <a:ext uri="{FF2B5EF4-FFF2-40B4-BE49-F238E27FC236}">
              <a16:creationId xmlns:a16="http://schemas.microsoft.com/office/drawing/2014/main" id="{F0EFE8C3-F42F-4F51-82A7-550E69D9835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7" name="TextBox 266">
          <a:extLst>
            <a:ext uri="{FF2B5EF4-FFF2-40B4-BE49-F238E27FC236}">
              <a16:creationId xmlns:a16="http://schemas.microsoft.com/office/drawing/2014/main" id="{1C9F4221-829F-42C2-816A-B2BF97008D2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8" name="TextBox 267">
          <a:extLst>
            <a:ext uri="{FF2B5EF4-FFF2-40B4-BE49-F238E27FC236}">
              <a16:creationId xmlns:a16="http://schemas.microsoft.com/office/drawing/2014/main" id="{C4B86704-463E-4FCA-890E-72CA3BCDB02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29" name="TextBox 268">
          <a:extLst>
            <a:ext uri="{FF2B5EF4-FFF2-40B4-BE49-F238E27FC236}">
              <a16:creationId xmlns:a16="http://schemas.microsoft.com/office/drawing/2014/main" id="{44CB719C-01FA-482A-87CA-FF4A0D4765C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0" name="TextBox 269">
          <a:extLst>
            <a:ext uri="{FF2B5EF4-FFF2-40B4-BE49-F238E27FC236}">
              <a16:creationId xmlns:a16="http://schemas.microsoft.com/office/drawing/2014/main" id="{80BBCDB2-3842-49B1-A8D2-8B340C49D75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1" name="TextBox 270">
          <a:extLst>
            <a:ext uri="{FF2B5EF4-FFF2-40B4-BE49-F238E27FC236}">
              <a16:creationId xmlns:a16="http://schemas.microsoft.com/office/drawing/2014/main" id="{354A45CE-AD09-4123-BA54-416B24772D1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2" name="TextBox 271">
          <a:extLst>
            <a:ext uri="{FF2B5EF4-FFF2-40B4-BE49-F238E27FC236}">
              <a16:creationId xmlns:a16="http://schemas.microsoft.com/office/drawing/2014/main" id="{AFD4ED84-CC45-401A-95BA-58F0542E019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3" name="TextBox 272">
          <a:extLst>
            <a:ext uri="{FF2B5EF4-FFF2-40B4-BE49-F238E27FC236}">
              <a16:creationId xmlns:a16="http://schemas.microsoft.com/office/drawing/2014/main" id="{8A67EE5F-74A1-4222-9B93-8DE0BE7CF25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4" name="TextBox 273">
          <a:extLst>
            <a:ext uri="{FF2B5EF4-FFF2-40B4-BE49-F238E27FC236}">
              <a16:creationId xmlns:a16="http://schemas.microsoft.com/office/drawing/2014/main" id="{7F184551-12F3-4865-8068-0E0D9ABF912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5" name="TextBox 274">
          <a:extLst>
            <a:ext uri="{FF2B5EF4-FFF2-40B4-BE49-F238E27FC236}">
              <a16:creationId xmlns:a16="http://schemas.microsoft.com/office/drawing/2014/main" id="{37ABB280-E530-48F7-AC92-138D1B675BD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6" name="TextBox 275">
          <a:extLst>
            <a:ext uri="{FF2B5EF4-FFF2-40B4-BE49-F238E27FC236}">
              <a16:creationId xmlns:a16="http://schemas.microsoft.com/office/drawing/2014/main" id="{5AFEDB80-3F3F-4030-811F-22CEACC3FC7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7" name="TextBox 276">
          <a:extLst>
            <a:ext uri="{FF2B5EF4-FFF2-40B4-BE49-F238E27FC236}">
              <a16:creationId xmlns:a16="http://schemas.microsoft.com/office/drawing/2014/main" id="{7287669B-B7C3-4EEE-BD03-FCD54893E8B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8" name="TextBox 277">
          <a:extLst>
            <a:ext uri="{FF2B5EF4-FFF2-40B4-BE49-F238E27FC236}">
              <a16:creationId xmlns:a16="http://schemas.microsoft.com/office/drawing/2014/main" id="{4DD14B94-35A9-46A5-B445-B922D68EEE4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39" name="TextBox 278">
          <a:extLst>
            <a:ext uri="{FF2B5EF4-FFF2-40B4-BE49-F238E27FC236}">
              <a16:creationId xmlns:a16="http://schemas.microsoft.com/office/drawing/2014/main" id="{8CEE9E17-9F4C-4968-8424-35E72268D72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0" name="TextBox 279">
          <a:extLst>
            <a:ext uri="{FF2B5EF4-FFF2-40B4-BE49-F238E27FC236}">
              <a16:creationId xmlns:a16="http://schemas.microsoft.com/office/drawing/2014/main" id="{97199448-E51F-41CF-B0D7-FD4E9372B2B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1" name="TextBox 280">
          <a:extLst>
            <a:ext uri="{FF2B5EF4-FFF2-40B4-BE49-F238E27FC236}">
              <a16:creationId xmlns:a16="http://schemas.microsoft.com/office/drawing/2014/main" id="{1DB46285-7187-4A86-B7DE-521FD9DBF02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2" name="TextBox 281">
          <a:extLst>
            <a:ext uri="{FF2B5EF4-FFF2-40B4-BE49-F238E27FC236}">
              <a16:creationId xmlns:a16="http://schemas.microsoft.com/office/drawing/2014/main" id="{D3E96B69-286A-43B2-8FA0-9120E729784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3" name="TextBox 282">
          <a:extLst>
            <a:ext uri="{FF2B5EF4-FFF2-40B4-BE49-F238E27FC236}">
              <a16:creationId xmlns:a16="http://schemas.microsoft.com/office/drawing/2014/main" id="{4458873D-D30E-4D9F-8362-794919ED36D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4" name="TextBox 283">
          <a:extLst>
            <a:ext uri="{FF2B5EF4-FFF2-40B4-BE49-F238E27FC236}">
              <a16:creationId xmlns:a16="http://schemas.microsoft.com/office/drawing/2014/main" id="{E3874C7A-B09B-4946-B6DF-9CD6FEFB889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5" name="TextBox 284">
          <a:extLst>
            <a:ext uri="{FF2B5EF4-FFF2-40B4-BE49-F238E27FC236}">
              <a16:creationId xmlns:a16="http://schemas.microsoft.com/office/drawing/2014/main" id="{572571E9-C91C-41E5-AE67-A58E47D7ACB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6" name="TextBox 285">
          <a:extLst>
            <a:ext uri="{FF2B5EF4-FFF2-40B4-BE49-F238E27FC236}">
              <a16:creationId xmlns:a16="http://schemas.microsoft.com/office/drawing/2014/main" id="{5DA72204-E0DF-43FA-9475-73A40D4217C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7" name="TextBox 286">
          <a:extLst>
            <a:ext uri="{FF2B5EF4-FFF2-40B4-BE49-F238E27FC236}">
              <a16:creationId xmlns:a16="http://schemas.microsoft.com/office/drawing/2014/main" id="{BEA24159-7EA4-4522-BF97-C14BADAEA70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8" name="TextBox 287">
          <a:extLst>
            <a:ext uri="{FF2B5EF4-FFF2-40B4-BE49-F238E27FC236}">
              <a16:creationId xmlns:a16="http://schemas.microsoft.com/office/drawing/2014/main" id="{C76FBDDD-20D9-4521-935B-9E1A5D3A2B5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49" name="TextBox 288">
          <a:extLst>
            <a:ext uri="{FF2B5EF4-FFF2-40B4-BE49-F238E27FC236}">
              <a16:creationId xmlns:a16="http://schemas.microsoft.com/office/drawing/2014/main" id="{9DCF33EA-68A0-43B6-9EE9-911945B682B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0" name="TextBox 289">
          <a:extLst>
            <a:ext uri="{FF2B5EF4-FFF2-40B4-BE49-F238E27FC236}">
              <a16:creationId xmlns:a16="http://schemas.microsoft.com/office/drawing/2014/main" id="{10A07D4C-591B-4B00-9CCA-1A8A575B18B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1" name="TextBox 290">
          <a:extLst>
            <a:ext uri="{FF2B5EF4-FFF2-40B4-BE49-F238E27FC236}">
              <a16:creationId xmlns:a16="http://schemas.microsoft.com/office/drawing/2014/main" id="{652AC4E3-3CEB-4578-A706-7C6B4429A05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2" name="TextBox 291">
          <a:extLst>
            <a:ext uri="{FF2B5EF4-FFF2-40B4-BE49-F238E27FC236}">
              <a16:creationId xmlns:a16="http://schemas.microsoft.com/office/drawing/2014/main" id="{D88C4483-3FCD-4808-BC17-A549914034F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3" name="TextBox 292">
          <a:extLst>
            <a:ext uri="{FF2B5EF4-FFF2-40B4-BE49-F238E27FC236}">
              <a16:creationId xmlns:a16="http://schemas.microsoft.com/office/drawing/2014/main" id="{FCE24E5E-7231-484E-8523-1CEBD6E4C7B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4" name="TextBox 293">
          <a:extLst>
            <a:ext uri="{FF2B5EF4-FFF2-40B4-BE49-F238E27FC236}">
              <a16:creationId xmlns:a16="http://schemas.microsoft.com/office/drawing/2014/main" id="{56A45EE4-042C-4905-8E98-CC30D65D22C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5" name="TextBox 294">
          <a:extLst>
            <a:ext uri="{FF2B5EF4-FFF2-40B4-BE49-F238E27FC236}">
              <a16:creationId xmlns:a16="http://schemas.microsoft.com/office/drawing/2014/main" id="{07C896D0-CAC4-4C61-A964-982C505954E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6" name="TextBox 295">
          <a:extLst>
            <a:ext uri="{FF2B5EF4-FFF2-40B4-BE49-F238E27FC236}">
              <a16:creationId xmlns:a16="http://schemas.microsoft.com/office/drawing/2014/main" id="{0B251AFB-76D2-488C-89A2-2C9611E0709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7" name="TextBox 296">
          <a:extLst>
            <a:ext uri="{FF2B5EF4-FFF2-40B4-BE49-F238E27FC236}">
              <a16:creationId xmlns:a16="http://schemas.microsoft.com/office/drawing/2014/main" id="{4ACEB226-8033-42FD-8288-F5AFB8B6524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8" name="TextBox 297">
          <a:extLst>
            <a:ext uri="{FF2B5EF4-FFF2-40B4-BE49-F238E27FC236}">
              <a16:creationId xmlns:a16="http://schemas.microsoft.com/office/drawing/2014/main" id="{A871EB0B-2D74-4B1E-9924-D4DA98BDB6B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59" name="TextBox 298">
          <a:extLst>
            <a:ext uri="{FF2B5EF4-FFF2-40B4-BE49-F238E27FC236}">
              <a16:creationId xmlns:a16="http://schemas.microsoft.com/office/drawing/2014/main" id="{E039A615-80F1-40C7-99E0-C299B983D8D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0" name="TextBox 299">
          <a:extLst>
            <a:ext uri="{FF2B5EF4-FFF2-40B4-BE49-F238E27FC236}">
              <a16:creationId xmlns:a16="http://schemas.microsoft.com/office/drawing/2014/main" id="{348D3F28-FFEC-4F23-853A-2366C5A040D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1" name="TextBox 300">
          <a:extLst>
            <a:ext uri="{FF2B5EF4-FFF2-40B4-BE49-F238E27FC236}">
              <a16:creationId xmlns:a16="http://schemas.microsoft.com/office/drawing/2014/main" id="{6FFA3F7B-A18D-4C83-8E86-49F8EB22DA1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2" name="TextBox 301">
          <a:extLst>
            <a:ext uri="{FF2B5EF4-FFF2-40B4-BE49-F238E27FC236}">
              <a16:creationId xmlns:a16="http://schemas.microsoft.com/office/drawing/2014/main" id="{E30E0D4B-15F9-400D-A4A4-075B5E058A4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3" name="TextBox 302">
          <a:extLst>
            <a:ext uri="{FF2B5EF4-FFF2-40B4-BE49-F238E27FC236}">
              <a16:creationId xmlns:a16="http://schemas.microsoft.com/office/drawing/2014/main" id="{F2F6E922-5886-43C9-89E3-CCF00CE3FDF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4" name="TextBox 303">
          <a:extLst>
            <a:ext uri="{FF2B5EF4-FFF2-40B4-BE49-F238E27FC236}">
              <a16:creationId xmlns:a16="http://schemas.microsoft.com/office/drawing/2014/main" id="{839E4D73-AD43-4D80-87A5-C8155F59E63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5" name="TextBox 304">
          <a:extLst>
            <a:ext uri="{FF2B5EF4-FFF2-40B4-BE49-F238E27FC236}">
              <a16:creationId xmlns:a16="http://schemas.microsoft.com/office/drawing/2014/main" id="{6014FCE7-571F-4573-A17A-0A157D3877C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6" name="TextBox 305">
          <a:extLst>
            <a:ext uri="{FF2B5EF4-FFF2-40B4-BE49-F238E27FC236}">
              <a16:creationId xmlns:a16="http://schemas.microsoft.com/office/drawing/2014/main" id="{674D0C7D-D34B-42DB-9E41-F0C6AC8F6D3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7" name="TextBox 306">
          <a:extLst>
            <a:ext uri="{FF2B5EF4-FFF2-40B4-BE49-F238E27FC236}">
              <a16:creationId xmlns:a16="http://schemas.microsoft.com/office/drawing/2014/main" id="{545C31C1-70E5-4BB5-8DB5-66D9ABEAFDC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8" name="TextBox 307">
          <a:extLst>
            <a:ext uri="{FF2B5EF4-FFF2-40B4-BE49-F238E27FC236}">
              <a16:creationId xmlns:a16="http://schemas.microsoft.com/office/drawing/2014/main" id="{2CBD9DC6-9A4B-4977-8CF3-E79518EDA57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69" name="TextBox 308">
          <a:extLst>
            <a:ext uri="{FF2B5EF4-FFF2-40B4-BE49-F238E27FC236}">
              <a16:creationId xmlns:a16="http://schemas.microsoft.com/office/drawing/2014/main" id="{654EAE60-68F7-4B96-B853-7DFA6C71BE4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0" name="TextBox 309">
          <a:extLst>
            <a:ext uri="{FF2B5EF4-FFF2-40B4-BE49-F238E27FC236}">
              <a16:creationId xmlns:a16="http://schemas.microsoft.com/office/drawing/2014/main" id="{F79D4893-3636-41AB-9A5D-960A883AE01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1" name="TextBox 310">
          <a:extLst>
            <a:ext uri="{FF2B5EF4-FFF2-40B4-BE49-F238E27FC236}">
              <a16:creationId xmlns:a16="http://schemas.microsoft.com/office/drawing/2014/main" id="{44832D5B-3489-4C80-968C-764280F70B1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2" name="TextBox 311">
          <a:extLst>
            <a:ext uri="{FF2B5EF4-FFF2-40B4-BE49-F238E27FC236}">
              <a16:creationId xmlns:a16="http://schemas.microsoft.com/office/drawing/2014/main" id="{517BE69C-DD27-473E-A004-E52163E6C17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3" name="TextBox 312">
          <a:extLst>
            <a:ext uri="{FF2B5EF4-FFF2-40B4-BE49-F238E27FC236}">
              <a16:creationId xmlns:a16="http://schemas.microsoft.com/office/drawing/2014/main" id="{02EE5F78-5E31-4BE3-B1E9-822AD89B1AB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4" name="TextBox 313">
          <a:extLst>
            <a:ext uri="{FF2B5EF4-FFF2-40B4-BE49-F238E27FC236}">
              <a16:creationId xmlns:a16="http://schemas.microsoft.com/office/drawing/2014/main" id="{D959A323-DFE8-4ACA-9BD4-1E2C2364700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5" name="TextBox 314">
          <a:extLst>
            <a:ext uri="{FF2B5EF4-FFF2-40B4-BE49-F238E27FC236}">
              <a16:creationId xmlns:a16="http://schemas.microsoft.com/office/drawing/2014/main" id="{51BC8901-4CDF-401C-9B1E-4154B2098E3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6" name="TextBox 315">
          <a:extLst>
            <a:ext uri="{FF2B5EF4-FFF2-40B4-BE49-F238E27FC236}">
              <a16:creationId xmlns:a16="http://schemas.microsoft.com/office/drawing/2014/main" id="{9E404BBD-E818-49D6-9796-D337CC4FEE5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7" name="TextBox 316">
          <a:extLst>
            <a:ext uri="{FF2B5EF4-FFF2-40B4-BE49-F238E27FC236}">
              <a16:creationId xmlns:a16="http://schemas.microsoft.com/office/drawing/2014/main" id="{E19A45CB-B7EA-4ED7-924A-969178E41DD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8" name="TextBox 317">
          <a:extLst>
            <a:ext uri="{FF2B5EF4-FFF2-40B4-BE49-F238E27FC236}">
              <a16:creationId xmlns:a16="http://schemas.microsoft.com/office/drawing/2014/main" id="{7E0FC3BD-68A1-46A1-8A53-AFB608717BF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79" name="TextBox 318">
          <a:extLst>
            <a:ext uri="{FF2B5EF4-FFF2-40B4-BE49-F238E27FC236}">
              <a16:creationId xmlns:a16="http://schemas.microsoft.com/office/drawing/2014/main" id="{D527861E-CA88-4602-940F-4A3A1A03AC6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0" name="TextBox 319">
          <a:extLst>
            <a:ext uri="{FF2B5EF4-FFF2-40B4-BE49-F238E27FC236}">
              <a16:creationId xmlns:a16="http://schemas.microsoft.com/office/drawing/2014/main" id="{EE54E48E-2091-43AE-AE90-E280B854A44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1" name="TextBox 320">
          <a:extLst>
            <a:ext uri="{FF2B5EF4-FFF2-40B4-BE49-F238E27FC236}">
              <a16:creationId xmlns:a16="http://schemas.microsoft.com/office/drawing/2014/main" id="{94433FB4-EA5D-4777-BEC0-C699FF06B2A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2" name="TextBox 321">
          <a:extLst>
            <a:ext uri="{FF2B5EF4-FFF2-40B4-BE49-F238E27FC236}">
              <a16:creationId xmlns:a16="http://schemas.microsoft.com/office/drawing/2014/main" id="{5FC30061-A570-4DF8-BC90-3A660098C01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3" name="TextBox 322">
          <a:extLst>
            <a:ext uri="{FF2B5EF4-FFF2-40B4-BE49-F238E27FC236}">
              <a16:creationId xmlns:a16="http://schemas.microsoft.com/office/drawing/2014/main" id="{58173104-2BEA-4FFB-BB63-FADB7118050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4" name="TextBox 323">
          <a:extLst>
            <a:ext uri="{FF2B5EF4-FFF2-40B4-BE49-F238E27FC236}">
              <a16:creationId xmlns:a16="http://schemas.microsoft.com/office/drawing/2014/main" id="{145B5448-03E0-4D0A-A698-0267732B5DC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5" name="TextBox 324">
          <a:extLst>
            <a:ext uri="{FF2B5EF4-FFF2-40B4-BE49-F238E27FC236}">
              <a16:creationId xmlns:a16="http://schemas.microsoft.com/office/drawing/2014/main" id="{3665EFCD-5223-4744-9AC1-87954B07FDB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6" name="TextBox 325">
          <a:extLst>
            <a:ext uri="{FF2B5EF4-FFF2-40B4-BE49-F238E27FC236}">
              <a16:creationId xmlns:a16="http://schemas.microsoft.com/office/drawing/2014/main" id="{732E4AC0-C14D-4A47-9521-1DE05256A9C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7" name="TextBox 326">
          <a:extLst>
            <a:ext uri="{FF2B5EF4-FFF2-40B4-BE49-F238E27FC236}">
              <a16:creationId xmlns:a16="http://schemas.microsoft.com/office/drawing/2014/main" id="{7E224BD9-4954-49C0-BE1C-B9E6C79270F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8" name="TextBox 327">
          <a:extLst>
            <a:ext uri="{FF2B5EF4-FFF2-40B4-BE49-F238E27FC236}">
              <a16:creationId xmlns:a16="http://schemas.microsoft.com/office/drawing/2014/main" id="{2CFF9D9E-233A-4407-8BD0-F8E006E1068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89" name="TextBox 328">
          <a:extLst>
            <a:ext uri="{FF2B5EF4-FFF2-40B4-BE49-F238E27FC236}">
              <a16:creationId xmlns:a16="http://schemas.microsoft.com/office/drawing/2014/main" id="{89C6A5B8-EF63-4E3A-A226-D5879185A25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0" name="TextBox 329">
          <a:extLst>
            <a:ext uri="{FF2B5EF4-FFF2-40B4-BE49-F238E27FC236}">
              <a16:creationId xmlns:a16="http://schemas.microsoft.com/office/drawing/2014/main" id="{0BBF74B4-86EA-47A4-A5C2-5D6C02D84DA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1" name="TextBox 330">
          <a:extLst>
            <a:ext uri="{FF2B5EF4-FFF2-40B4-BE49-F238E27FC236}">
              <a16:creationId xmlns:a16="http://schemas.microsoft.com/office/drawing/2014/main" id="{0D086114-804C-476A-8481-69860F56705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2" name="TextBox 331">
          <a:extLst>
            <a:ext uri="{FF2B5EF4-FFF2-40B4-BE49-F238E27FC236}">
              <a16:creationId xmlns:a16="http://schemas.microsoft.com/office/drawing/2014/main" id="{3ADCE23C-FEFB-404C-B92A-9723BA4F5D0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3" name="TextBox 332">
          <a:extLst>
            <a:ext uri="{FF2B5EF4-FFF2-40B4-BE49-F238E27FC236}">
              <a16:creationId xmlns:a16="http://schemas.microsoft.com/office/drawing/2014/main" id="{1F28873D-CC88-4A6B-8303-7397676233F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4" name="TextBox 333">
          <a:extLst>
            <a:ext uri="{FF2B5EF4-FFF2-40B4-BE49-F238E27FC236}">
              <a16:creationId xmlns:a16="http://schemas.microsoft.com/office/drawing/2014/main" id="{8ACD6F2B-CE7A-48E1-9C31-510E6346EBF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5" name="TextBox 334">
          <a:extLst>
            <a:ext uri="{FF2B5EF4-FFF2-40B4-BE49-F238E27FC236}">
              <a16:creationId xmlns:a16="http://schemas.microsoft.com/office/drawing/2014/main" id="{245C6901-A1A3-43CA-B09F-1F5A4865640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6" name="TextBox 335">
          <a:extLst>
            <a:ext uri="{FF2B5EF4-FFF2-40B4-BE49-F238E27FC236}">
              <a16:creationId xmlns:a16="http://schemas.microsoft.com/office/drawing/2014/main" id="{9A6C907E-99BA-47DD-B7B1-088972C99B6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7" name="TextBox 336">
          <a:extLst>
            <a:ext uri="{FF2B5EF4-FFF2-40B4-BE49-F238E27FC236}">
              <a16:creationId xmlns:a16="http://schemas.microsoft.com/office/drawing/2014/main" id="{DA7870DC-87C6-425B-BE71-852B3A0DB54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8" name="TextBox 337">
          <a:extLst>
            <a:ext uri="{FF2B5EF4-FFF2-40B4-BE49-F238E27FC236}">
              <a16:creationId xmlns:a16="http://schemas.microsoft.com/office/drawing/2014/main" id="{1932377B-89D9-4611-9116-A9F396495A5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499" name="TextBox 338">
          <a:extLst>
            <a:ext uri="{FF2B5EF4-FFF2-40B4-BE49-F238E27FC236}">
              <a16:creationId xmlns:a16="http://schemas.microsoft.com/office/drawing/2014/main" id="{1C41EFD3-5BC3-44AC-AC2B-608B591E0D2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0" name="TextBox 339">
          <a:extLst>
            <a:ext uri="{FF2B5EF4-FFF2-40B4-BE49-F238E27FC236}">
              <a16:creationId xmlns:a16="http://schemas.microsoft.com/office/drawing/2014/main" id="{3E07DA61-1E6C-49E1-95F6-C61BE5D6FB9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1" name="TextBox 340">
          <a:extLst>
            <a:ext uri="{FF2B5EF4-FFF2-40B4-BE49-F238E27FC236}">
              <a16:creationId xmlns:a16="http://schemas.microsoft.com/office/drawing/2014/main" id="{2B11F031-4038-4AA5-BE6C-F9798445F60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2" name="TextBox 341">
          <a:extLst>
            <a:ext uri="{FF2B5EF4-FFF2-40B4-BE49-F238E27FC236}">
              <a16:creationId xmlns:a16="http://schemas.microsoft.com/office/drawing/2014/main" id="{5F3D40F4-8BE0-4377-B2E5-AB300BABDD3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3" name="TextBox 342">
          <a:extLst>
            <a:ext uri="{FF2B5EF4-FFF2-40B4-BE49-F238E27FC236}">
              <a16:creationId xmlns:a16="http://schemas.microsoft.com/office/drawing/2014/main" id="{7C272238-E947-4C5E-8A17-80D3AB95641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4" name="TextBox 343">
          <a:extLst>
            <a:ext uri="{FF2B5EF4-FFF2-40B4-BE49-F238E27FC236}">
              <a16:creationId xmlns:a16="http://schemas.microsoft.com/office/drawing/2014/main" id="{F97D1AE3-3441-437C-ADFC-23B0AE309A4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5" name="TextBox 344">
          <a:extLst>
            <a:ext uri="{FF2B5EF4-FFF2-40B4-BE49-F238E27FC236}">
              <a16:creationId xmlns:a16="http://schemas.microsoft.com/office/drawing/2014/main" id="{2C1AC4C3-1C18-42BF-89E0-9E41D836FB6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6" name="TextBox 345">
          <a:extLst>
            <a:ext uri="{FF2B5EF4-FFF2-40B4-BE49-F238E27FC236}">
              <a16:creationId xmlns:a16="http://schemas.microsoft.com/office/drawing/2014/main" id="{657D3B41-69B2-41EE-ABF6-20AED1F316A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7" name="TextBox 346">
          <a:extLst>
            <a:ext uri="{FF2B5EF4-FFF2-40B4-BE49-F238E27FC236}">
              <a16:creationId xmlns:a16="http://schemas.microsoft.com/office/drawing/2014/main" id="{3461C9E5-5969-45E1-B1F5-8C785361D6B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8" name="TextBox 347">
          <a:extLst>
            <a:ext uri="{FF2B5EF4-FFF2-40B4-BE49-F238E27FC236}">
              <a16:creationId xmlns:a16="http://schemas.microsoft.com/office/drawing/2014/main" id="{39DFAE7E-67E0-47BC-8B43-119C4F3D1B0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09" name="TextBox 348">
          <a:extLst>
            <a:ext uri="{FF2B5EF4-FFF2-40B4-BE49-F238E27FC236}">
              <a16:creationId xmlns:a16="http://schemas.microsoft.com/office/drawing/2014/main" id="{3288566A-82F7-43C6-9DC6-A58DD725C3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0" name="TextBox 349">
          <a:extLst>
            <a:ext uri="{FF2B5EF4-FFF2-40B4-BE49-F238E27FC236}">
              <a16:creationId xmlns:a16="http://schemas.microsoft.com/office/drawing/2014/main" id="{9D483D3F-2C46-450A-8051-C0F90D67207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1" name="TextBox 350">
          <a:extLst>
            <a:ext uri="{FF2B5EF4-FFF2-40B4-BE49-F238E27FC236}">
              <a16:creationId xmlns:a16="http://schemas.microsoft.com/office/drawing/2014/main" id="{C28AB207-9F5B-47F4-9382-98545CEB75A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2" name="TextBox 351">
          <a:extLst>
            <a:ext uri="{FF2B5EF4-FFF2-40B4-BE49-F238E27FC236}">
              <a16:creationId xmlns:a16="http://schemas.microsoft.com/office/drawing/2014/main" id="{ED20C4A4-FABE-43B6-B6C6-89D9C3EEE64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3" name="TextBox 352">
          <a:extLst>
            <a:ext uri="{FF2B5EF4-FFF2-40B4-BE49-F238E27FC236}">
              <a16:creationId xmlns:a16="http://schemas.microsoft.com/office/drawing/2014/main" id="{1C88692F-0ACF-487C-99D2-00FF0270533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4" name="TextBox 353">
          <a:extLst>
            <a:ext uri="{FF2B5EF4-FFF2-40B4-BE49-F238E27FC236}">
              <a16:creationId xmlns:a16="http://schemas.microsoft.com/office/drawing/2014/main" id="{95B0056A-EEAC-4754-8C50-1B7169BF1D6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5" name="TextBox 354">
          <a:extLst>
            <a:ext uri="{FF2B5EF4-FFF2-40B4-BE49-F238E27FC236}">
              <a16:creationId xmlns:a16="http://schemas.microsoft.com/office/drawing/2014/main" id="{618752F2-5011-4DE3-BD6E-56DFB490575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6" name="TextBox 355">
          <a:extLst>
            <a:ext uri="{FF2B5EF4-FFF2-40B4-BE49-F238E27FC236}">
              <a16:creationId xmlns:a16="http://schemas.microsoft.com/office/drawing/2014/main" id="{7EE8B4C5-4B1E-489A-829D-80EFAB1FBE1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7" name="TextBox 356">
          <a:extLst>
            <a:ext uri="{FF2B5EF4-FFF2-40B4-BE49-F238E27FC236}">
              <a16:creationId xmlns:a16="http://schemas.microsoft.com/office/drawing/2014/main" id="{F716E102-0AFE-49C3-9A70-8A71350A241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8" name="TextBox 357">
          <a:extLst>
            <a:ext uri="{FF2B5EF4-FFF2-40B4-BE49-F238E27FC236}">
              <a16:creationId xmlns:a16="http://schemas.microsoft.com/office/drawing/2014/main" id="{54D9F747-33D4-4E53-877B-6F4B94B88D4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19" name="TextBox 358">
          <a:extLst>
            <a:ext uri="{FF2B5EF4-FFF2-40B4-BE49-F238E27FC236}">
              <a16:creationId xmlns:a16="http://schemas.microsoft.com/office/drawing/2014/main" id="{9C61EF44-7677-4599-BC70-0BDE6E51936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0" name="TextBox 359">
          <a:extLst>
            <a:ext uri="{FF2B5EF4-FFF2-40B4-BE49-F238E27FC236}">
              <a16:creationId xmlns:a16="http://schemas.microsoft.com/office/drawing/2014/main" id="{37796E51-974B-4F1B-A421-B5980AA1087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1" name="TextBox 360">
          <a:extLst>
            <a:ext uri="{FF2B5EF4-FFF2-40B4-BE49-F238E27FC236}">
              <a16:creationId xmlns:a16="http://schemas.microsoft.com/office/drawing/2014/main" id="{90C9BC11-C535-4391-A1C1-740F5CE0B36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2" name="TextBox 361">
          <a:extLst>
            <a:ext uri="{FF2B5EF4-FFF2-40B4-BE49-F238E27FC236}">
              <a16:creationId xmlns:a16="http://schemas.microsoft.com/office/drawing/2014/main" id="{5C549229-E497-43B5-8550-F005E22523E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3" name="TextBox 362">
          <a:extLst>
            <a:ext uri="{FF2B5EF4-FFF2-40B4-BE49-F238E27FC236}">
              <a16:creationId xmlns:a16="http://schemas.microsoft.com/office/drawing/2014/main" id="{7104E6F3-7B26-46D8-973B-6D3BB973C5F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4" name="TextBox 363">
          <a:extLst>
            <a:ext uri="{FF2B5EF4-FFF2-40B4-BE49-F238E27FC236}">
              <a16:creationId xmlns:a16="http://schemas.microsoft.com/office/drawing/2014/main" id="{9871620F-932A-48CD-B7FF-7A77661B66A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5" name="TextBox 364">
          <a:extLst>
            <a:ext uri="{FF2B5EF4-FFF2-40B4-BE49-F238E27FC236}">
              <a16:creationId xmlns:a16="http://schemas.microsoft.com/office/drawing/2014/main" id="{5AA0E7E9-CFB6-445B-A785-D34D9E2A71B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6" name="TextBox 365">
          <a:extLst>
            <a:ext uri="{FF2B5EF4-FFF2-40B4-BE49-F238E27FC236}">
              <a16:creationId xmlns:a16="http://schemas.microsoft.com/office/drawing/2014/main" id="{93B65109-DF72-44CE-A6D1-8EB90CECE55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7" name="TextBox 366">
          <a:extLst>
            <a:ext uri="{FF2B5EF4-FFF2-40B4-BE49-F238E27FC236}">
              <a16:creationId xmlns:a16="http://schemas.microsoft.com/office/drawing/2014/main" id="{3DA364A4-A1F7-489D-9D66-BBF555DB0AB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8" name="TextBox 367">
          <a:extLst>
            <a:ext uri="{FF2B5EF4-FFF2-40B4-BE49-F238E27FC236}">
              <a16:creationId xmlns:a16="http://schemas.microsoft.com/office/drawing/2014/main" id="{D7034C3C-6137-4D72-9BA2-00ECAB98344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29" name="TextBox 368">
          <a:extLst>
            <a:ext uri="{FF2B5EF4-FFF2-40B4-BE49-F238E27FC236}">
              <a16:creationId xmlns:a16="http://schemas.microsoft.com/office/drawing/2014/main" id="{085BBCEF-2581-43F8-98C2-B6E14C2345C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0" name="TextBox 369">
          <a:extLst>
            <a:ext uri="{FF2B5EF4-FFF2-40B4-BE49-F238E27FC236}">
              <a16:creationId xmlns:a16="http://schemas.microsoft.com/office/drawing/2014/main" id="{3C133D99-2AFC-4E1A-A0B0-BD749773A4A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1" name="TextBox 370">
          <a:extLst>
            <a:ext uri="{FF2B5EF4-FFF2-40B4-BE49-F238E27FC236}">
              <a16:creationId xmlns:a16="http://schemas.microsoft.com/office/drawing/2014/main" id="{0255DE67-31C8-48E2-86B5-C5AAB94F169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2" name="TextBox 371">
          <a:extLst>
            <a:ext uri="{FF2B5EF4-FFF2-40B4-BE49-F238E27FC236}">
              <a16:creationId xmlns:a16="http://schemas.microsoft.com/office/drawing/2014/main" id="{A33E94EF-05C1-44CF-A26C-0BDD2186DB3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3" name="TextBox 372">
          <a:extLst>
            <a:ext uri="{FF2B5EF4-FFF2-40B4-BE49-F238E27FC236}">
              <a16:creationId xmlns:a16="http://schemas.microsoft.com/office/drawing/2014/main" id="{8705FF1D-5508-4D43-AD5F-125539BF187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4" name="TextBox 373">
          <a:extLst>
            <a:ext uri="{FF2B5EF4-FFF2-40B4-BE49-F238E27FC236}">
              <a16:creationId xmlns:a16="http://schemas.microsoft.com/office/drawing/2014/main" id="{1F730DB5-7A94-44F2-B693-82953985AD6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5" name="TextBox 374">
          <a:extLst>
            <a:ext uri="{FF2B5EF4-FFF2-40B4-BE49-F238E27FC236}">
              <a16:creationId xmlns:a16="http://schemas.microsoft.com/office/drawing/2014/main" id="{7F44DC4A-F619-4D79-8A47-B4532B728C4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6" name="TextBox 375">
          <a:extLst>
            <a:ext uri="{FF2B5EF4-FFF2-40B4-BE49-F238E27FC236}">
              <a16:creationId xmlns:a16="http://schemas.microsoft.com/office/drawing/2014/main" id="{8A2CE229-0BF9-4B5A-AF31-E15B6CEE06D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7" name="TextBox 376">
          <a:extLst>
            <a:ext uri="{FF2B5EF4-FFF2-40B4-BE49-F238E27FC236}">
              <a16:creationId xmlns:a16="http://schemas.microsoft.com/office/drawing/2014/main" id="{BB5E8CEC-719F-4597-9B17-76866B25C50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8" name="TextBox 377">
          <a:extLst>
            <a:ext uri="{FF2B5EF4-FFF2-40B4-BE49-F238E27FC236}">
              <a16:creationId xmlns:a16="http://schemas.microsoft.com/office/drawing/2014/main" id="{0E79B4B9-CEAB-4C52-BD3D-EACBBEA25F3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39" name="TextBox 378">
          <a:extLst>
            <a:ext uri="{FF2B5EF4-FFF2-40B4-BE49-F238E27FC236}">
              <a16:creationId xmlns:a16="http://schemas.microsoft.com/office/drawing/2014/main" id="{2970DF2D-FA27-4851-919E-137855571F8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0" name="TextBox 379">
          <a:extLst>
            <a:ext uri="{FF2B5EF4-FFF2-40B4-BE49-F238E27FC236}">
              <a16:creationId xmlns:a16="http://schemas.microsoft.com/office/drawing/2014/main" id="{B926B38F-70B3-4CE4-AEC8-05F5B41D581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1" name="TextBox 380">
          <a:extLst>
            <a:ext uri="{FF2B5EF4-FFF2-40B4-BE49-F238E27FC236}">
              <a16:creationId xmlns:a16="http://schemas.microsoft.com/office/drawing/2014/main" id="{4AE8C28E-FA13-47C6-81AD-4BBDCEE6BE8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2" name="TextBox 381">
          <a:extLst>
            <a:ext uri="{FF2B5EF4-FFF2-40B4-BE49-F238E27FC236}">
              <a16:creationId xmlns:a16="http://schemas.microsoft.com/office/drawing/2014/main" id="{E0F23870-95DE-432E-9A04-7C731CA979D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3" name="TextBox 382">
          <a:extLst>
            <a:ext uri="{FF2B5EF4-FFF2-40B4-BE49-F238E27FC236}">
              <a16:creationId xmlns:a16="http://schemas.microsoft.com/office/drawing/2014/main" id="{3E2B7FE5-4F50-4A28-AA5A-92359320CC8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4" name="TextBox 383">
          <a:extLst>
            <a:ext uri="{FF2B5EF4-FFF2-40B4-BE49-F238E27FC236}">
              <a16:creationId xmlns:a16="http://schemas.microsoft.com/office/drawing/2014/main" id="{62D890C4-4B10-4293-ADD7-8EA22C594D3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5" name="TextBox 384">
          <a:extLst>
            <a:ext uri="{FF2B5EF4-FFF2-40B4-BE49-F238E27FC236}">
              <a16:creationId xmlns:a16="http://schemas.microsoft.com/office/drawing/2014/main" id="{CD5F15BF-3255-49DF-8855-85A11D1AE69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6" name="TextBox 385">
          <a:extLst>
            <a:ext uri="{FF2B5EF4-FFF2-40B4-BE49-F238E27FC236}">
              <a16:creationId xmlns:a16="http://schemas.microsoft.com/office/drawing/2014/main" id="{E5A04429-1470-4D4A-8CA4-94072E1183E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7" name="TextBox 386">
          <a:extLst>
            <a:ext uri="{FF2B5EF4-FFF2-40B4-BE49-F238E27FC236}">
              <a16:creationId xmlns:a16="http://schemas.microsoft.com/office/drawing/2014/main" id="{E504AD9F-252B-4AFB-BD59-5C08E0719D4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8" name="TextBox 387">
          <a:extLst>
            <a:ext uri="{FF2B5EF4-FFF2-40B4-BE49-F238E27FC236}">
              <a16:creationId xmlns:a16="http://schemas.microsoft.com/office/drawing/2014/main" id="{98DB7BBC-D6ED-49C0-9844-5CAC5941C10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49" name="TextBox 388">
          <a:extLst>
            <a:ext uri="{FF2B5EF4-FFF2-40B4-BE49-F238E27FC236}">
              <a16:creationId xmlns:a16="http://schemas.microsoft.com/office/drawing/2014/main" id="{BED68922-6652-47D4-BFC0-7B055F1C941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0" name="TextBox 389">
          <a:extLst>
            <a:ext uri="{FF2B5EF4-FFF2-40B4-BE49-F238E27FC236}">
              <a16:creationId xmlns:a16="http://schemas.microsoft.com/office/drawing/2014/main" id="{260982B6-DD54-494A-801A-D00C5932C71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1" name="TextBox 390">
          <a:extLst>
            <a:ext uri="{FF2B5EF4-FFF2-40B4-BE49-F238E27FC236}">
              <a16:creationId xmlns:a16="http://schemas.microsoft.com/office/drawing/2014/main" id="{7937A607-A0A0-475E-B7D3-B5ABC1FF51A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2" name="TextBox 391">
          <a:extLst>
            <a:ext uri="{FF2B5EF4-FFF2-40B4-BE49-F238E27FC236}">
              <a16:creationId xmlns:a16="http://schemas.microsoft.com/office/drawing/2014/main" id="{73505816-1D68-4054-9C43-F29D365B431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3" name="TextBox 392">
          <a:extLst>
            <a:ext uri="{FF2B5EF4-FFF2-40B4-BE49-F238E27FC236}">
              <a16:creationId xmlns:a16="http://schemas.microsoft.com/office/drawing/2014/main" id="{8A2B8E25-DCE7-4E16-BDCC-C1CCA91754C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4" name="TextBox 393">
          <a:extLst>
            <a:ext uri="{FF2B5EF4-FFF2-40B4-BE49-F238E27FC236}">
              <a16:creationId xmlns:a16="http://schemas.microsoft.com/office/drawing/2014/main" id="{10CAFB88-CA24-47F4-AD32-3DE26252DD7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5" name="TextBox 394">
          <a:extLst>
            <a:ext uri="{FF2B5EF4-FFF2-40B4-BE49-F238E27FC236}">
              <a16:creationId xmlns:a16="http://schemas.microsoft.com/office/drawing/2014/main" id="{E648BB74-5D9D-48A8-8E10-A1EB774DB56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6" name="TextBox 395">
          <a:extLst>
            <a:ext uri="{FF2B5EF4-FFF2-40B4-BE49-F238E27FC236}">
              <a16:creationId xmlns:a16="http://schemas.microsoft.com/office/drawing/2014/main" id="{EE10E901-2CC9-4029-8FD1-6CF6788B3A8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7" name="TextBox 396">
          <a:extLst>
            <a:ext uri="{FF2B5EF4-FFF2-40B4-BE49-F238E27FC236}">
              <a16:creationId xmlns:a16="http://schemas.microsoft.com/office/drawing/2014/main" id="{A76D842C-7029-4DD8-9D71-15B8075F67F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8" name="TextBox 397">
          <a:extLst>
            <a:ext uri="{FF2B5EF4-FFF2-40B4-BE49-F238E27FC236}">
              <a16:creationId xmlns:a16="http://schemas.microsoft.com/office/drawing/2014/main" id="{7F3CBE05-3A33-41D7-B612-CEADE6B5D4F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59" name="TextBox 398">
          <a:extLst>
            <a:ext uri="{FF2B5EF4-FFF2-40B4-BE49-F238E27FC236}">
              <a16:creationId xmlns:a16="http://schemas.microsoft.com/office/drawing/2014/main" id="{4A7A434A-F34C-4854-B9D3-0E458CB9C22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0" name="TextBox 399">
          <a:extLst>
            <a:ext uri="{FF2B5EF4-FFF2-40B4-BE49-F238E27FC236}">
              <a16:creationId xmlns:a16="http://schemas.microsoft.com/office/drawing/2014/main" id="{45DE9E48-F076-4E85-BA57-7CE87D9A960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1" name="TextBox 400">
          <a:extLst>
            <a:ext uri="{FF2B5EF4-FFF2-40B4-BE49-F238E27FC236}">
              <a16:creationId xmlns:a16="http://schemas.microsoft.com/office/drawing/2014/main" id="{3B39EA16-C516-4962-B4AC-2A0C4C69C38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2" name="TextBox 401">
          <a:extLst>
            <a:ext uri="{FF2B5EF4-FFF2-40B4-BE49-F238E27FC236}">
              <a16:creationId xmlns:a16="http://schemas.microsoft.com/office/drawing/2014/main" id="{7A2CC1E9-D780-48B4-A8B3-C933232AD8D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3" name="TextBox 402">
          <a:extLst>
            <a:ext uri="{FF2B5EF4-FFF2-40B4-BE49-F238E27FC236}">
              <a16:creationId xmlns:a16="http://schemas.microsoft.com/office/drawing/2014/main" id="{49764022-4EAD-4011-95CF-067698BC19E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4" name="TextBox 403">
          <a:extLst>
            <a:ext uri="{FF2B5EF4-FFF2-40B4-BE49-F238E27FC236}">
              <a16:creationId xmlns:a16="http://schemas.microsoft.com/office/drawing/2014/main" id="{47B80629-B067-4B4E-B9FF-F2E92ACD077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5" name="TextBox 404">
          <a:extLst>
            <a:ext uri="{FF2B5EF4-FFF2-40B4-BE49-F238E27FC236}">
              <a16:creationId xmlns:a16="http://schemas.microsoft.com/office/drawing/2014/main" id="{8979A859-0824-4AE2-A7E1-1DFF2AB3096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6" name="TextBox 405">
          <a:extLst>
            <a:ext uri="{FF2B5EF4-FFF2-40B4-BE49-F238E27FC236}">
              <a16:creationId xmlns:a16="http://schemas.microsoft.com/office/drawing/2014/main" id="{5FAE3ADB-D737-41AA-B369-7A5A9CC06C5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7" name="TextBox 406">
          <a:extLst>
            <a:ext uri="{FF2B5EF4-FFF2-40B4-BE49-F238E27FC236}">
              <a16:creationId xmlns:a16="http://schemas.microsoft.com/office/drawing/2014/main" id="{3D795F79-7709-4160-B487-408B53F9A66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8" name="TextBox 407">
          <a:extLst>
            <a:ext uri="{FF2B5EF4-FFF2-40B4-BE49-F238E27FC236}">
              <a16:creationId xmlns:a16="http://schemas.microsoft.com/office/drawing/2014/main" id="{814103E7-19DF-4D1B-8738-8FD31E752DC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69" name="TextBox 408">
          <a:extLst>
            <a:ext uri="{FF2B5EF4-FFF2-40B4-BE49-F238E27FC236}">
              <a16:creationId xmlns:a16="http://schemas.microsoft.com/office/drawing/2014/main" id="{70157B1E-28AA-4A7E-A94A-702559A712D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0" name="TextBox 409">
          <a:extLst>
            <a:ext uri="{FF2B5EF4-FFF2-40B4-BE49-F238E27FC236}">
              <a16:creationId xmlns:a16="http://schemas.microsoft.com/office/drawing/2014/main" id="{B8146594-C736-48D5-94DD-42C765A54C6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1" name="TextBox 410">
          <a:extLst>
            <a:ext uri="{FF2B5EF4-FFF2-40B4-BE49-F238E27FC236}">
              <a16:creationId xmlns:a16="http://schemas.microsoft.com/office/drawing/2014/main" id="{5080F3FD-BEBA-4929-ABD8-4BBE6EB88A5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2" name="TextBox 411">
          <a:extLst>
            <a:ext uri="{FF2B5EF4-FFF2-40B4-BE49-F238E27FC236}">
              <a16:creationId xmlns:a16="http://schemas.microsoft.com/office/drawing/2014/main" id="{20ADFF90-8AD9-41AA-AF8D-09063C65C62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3" name="TextBox 412">
          <a:extLst>
            <a:ext uri="{FF2B5EF4-FFF2-40B4-BE49-F238E27FC236}">
              <a16:creationId xmlns:a16="http://schemas.microsoft.com/office/drawing/2014/main" id="{1FBB28B3-A06A-489C-ADC8-CA73D6C4580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4" name="TextBox 413">
          <a:extLst>
            <a:ext uri="{FF2B5EF4-FFF2-40B4-BE49-F238E27FC236}">
              <a16:creationId xmlns:a16="http://schemas.microsoft.com/office/drawing/2014/main" id="{96491A47-6E69-4BCD-83FA-23EA728E8C5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5" name="TextBox 414">
          <a:extLst>
            <a:ext uri="{FF2B5EF4-FFF2-40B4-BE49-F238E27FC236}">
              <a16:creationId xmlns:a16="http://schemas.microsoft.com/office/drawing/2014/main" id="{A9F7331D-5DA1-4853-97EA-BCCA362215D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6" name="TextBox 415">
          <a:extLst>
            <a:ext uri="{FF2B5EF4-FFF2-40B4-BE49-F238E27FC236}">
              <a16:creationId xmlns:a16="http://schemas.microsoft.com/office/drawing/2014/main" id="{F33D1C1A-8C8B-4B57-B771-821F88FD703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7" name="TextBox 416">
          <a:extLst>
            <a:ext uri="{FF2B5EF4-FFF2-40B4-BE49-F238E27FC236}">
              <a16:creationId xmlns:a16="http://schemas.microsoft.com/office/drawing/2014/main" id="{1CD96DAC-9E78-407C-9AD3-1CB1014FF79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8" name="TextBox 417">
          <a:extLst>
            <a:ext uri="{FF2B5EF4-FFF2-40B4-BE49-F238E27FC236}">
              <a16:creationId xmlns:a16="http://schemas.microsoft.com/office/drawing/2014/main" id="{CE08DF22-0D10-443E-B139-08C8C224A8B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79" name="TextBox 418">
          <a:extLst>
            <a:ext uri="{FF2B5EF4-FFF2-40B4-BE49-F238E27FC236}">
              <a16:creationId xmlns:a16="http://schemas.microsoft.com/office/drawing/2014/main" id="{65FC1AFC-2DBA-4E99-9B94-B29F82D700F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0" name="TextBox 419">
          <a:extLst>
            <a:ext uri="{FF2B5EF4-FFF2-40B4-BE49-F238E27FC236}">
              <a16:creationId xmlns:a16="http://schemas.microsoft.com/office/drawing/2014/main" id="{C292ACEE-1BDC-4C07-A669-80FDF30EA9D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1" name="TextBox 420">
          <a:extLst>
            <a:ext uri="{FF2B5EF4-FFF2-40B4-BE49-F238E27FC236}">
              <a16:creationId xmlns:a16="http://schemas.microsoft.com/office/drawing/2014/main" id="{4658C19E-3246-46B5-996D-E4B2EB4749B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2" name="TextBox 421">
          <a:extLst>
            <a:ext uri="{FF2B5EF4-FFF2-40B4-BE49-F238E27FC236}">
              <a16:creationId xmlns:a16="http://schemas.microsoft.com/office/drawing/2014/main" id="{ABD9C047-7F16-4794-89D8-F531F29FAEC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3" name="TextBox 422">
          <a:extLst>
            <a:ext uri="{FF2B5EF4-FFF2-40B4-BE49-F238E27FC236}">
              <a16:creationId xmlns:a16="http://schemas.microsoft.com/office/drawing/2014/main" id="{C7682A6D-B8FC-40EA-B600-E168AC7F24E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4" name="TextBox 423">
          <a:extLst>
            <a:ext uri="{FF2B5EF4-FFF2-40B4-BE49-F238E27FC236}">
              <a16:creationId xmlns:a16="http://schemas.microsoft.com/office/drawing/2014/main" id="{731F771B-BEED-43FE-8C30-6BAF37A7335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5" name="TextBox 424">
          <a:extLst>
            <a:ext uri="{FF2B5EF4-FFF2-40B4-BE49-F238E27FC236}">
              <a16:creationId xmlns:a16="http://schemas.microsoft.com/office/drawing/2014/main" id="{F5995F9C-2C85-49DA-A126-8941FE5FCDD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6" name="TextBox 425">
          <a:extLst>
            <a:ext uri="{FF2B5EF4-FFF2-40B4-BE49-F238E27FC236}">
              <a16:creationId xmlns:a16="http://schemas.microsoft.com/office/drawing/2014/main" id="{44E4A6BF-2FBB-4620-B17D-932C5008201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7" name="TextBox 426">
          <a:extLst>
            <a:ext uri="{FF2B5EF4-FFF2-40B4-BE49-F238E27FC236}">
              <a16:creationId xmlns:a16="http://schemas.microsoft.com/office/drawing/2014/main" id="{D6F35234-27F6-4D23-AECD-C4B6CE66C80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8" name="TextBox 427">
          <a:extLst>
            <a:ext uri="{FF2B5EF4-FFF2-40B4-BE49-F238E27FC236}">
              <a16:creationId xmlns:a16="http://schemas.microsoft.com/office/drawing/2014/main" id="{5234D3A7-CAED-4A7A-824F-EA59F8D4CF8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89" name="TextBox 428">
          <a:extLst>
            <a:ext uri="{FF2B5EF4-FFF2-40B4-BE49-F238E27FC236}">
              <a16:creationId xmlns:a16="http://schemas.microsoft.com/office/drawing/2014/main" id="{31125FEC-01FA-4026-9DB9-A842083E934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0" name="TextBox 429">
          <a:extLst>
            <a:ext uri="{FF2B5EF4-FFF2-40B4-BE49-F238E27FC236}">
              <a16:creationId xmlns:a16="http://schemas.microsoft.com/office/drawing/2014/main" id="{A71026BE-D52F-456F-8E63-D943F9EDD2D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1" name="TextBox 430">
          <a:extLst>
            <a:ext uri="{FF2B5EF4-FFF2-40B4-BE49-F238E27FC236}">
              <a16:creationId xmlns:a16="http://schemas.microsoft.com/office/drawing/2014/main" id="{4A9E14C1-5953-406F-8147-D6A6238456B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2" name="TextBox 431">
          <a:extLst>
            <a:ext uri="{FF2B5EF4-FFF2-40B4-BE49-F238E27FC236}">
              <a16:creationId xmlns:a16="http://schemas.microsoft.com/office/drawing/2014/main" id="{3F50917D-D31B-4486-B269-048B79F0596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3" name="TextBox 432">
          <a:extLst>
            <a:ext uri="{FF2B5EF4-FFF2-40B4-BE49-F238E27FC236}">
              <a16:creationId xmlns:a16="http://schemas.microsoft.com/office/drawing/2014/main" id="{7AF39C96-3829-4C13-8FF1-DAED943B8E5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4" name="TextBox 433">
          <a:extLst>
            <a:ext uri="{FF2B5EF4-FFF2-40B4-BE49-F238E27FC236}">
              <a16:creationId xmlns:a16="http://schemas.microsoft.com/office/drawing/2014/main" id="{811AFC01-6063-4AA7-8C65-7EFEE5CE2F6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5" name="TextBox 434">
          <a:extLst>
            <a:ext uri="{FF2B5EF4-FFF2-40B4-BE49-F238E27FC236}">
              <a16:creationId xmlns:a16="http://schemas.microsoft.com/office/drawing/2014/main" id="{75079509-B245-4060-9498-D912DF72D18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6" name="TextBox 435">
          <a:extLst>
            <a:ext uri="{FF2B5EF4-FFF2-40B4-BE49-F238E27FC236}">
              <a16:creationId xmlns:a16="http://schemas.microsoft.com/office/drawing/2014/main" id="{10726BC7-79AD-4478-B557-24EC13F7752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7" name="TextBox 436">
          <a:extLst>
            <a:ext uri="{FF2B5EF4-FFF2-40B4-BE49-F238E27FC236}">
              <a16:creationId xmlns:a16="http://schemas.microsoft.com/office/drawing/2014/main" id="{AA2F9079-7EE3-468D-9005-3D27C1C61F0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8" name="TextBox 437">
          <a:extLst>
            <a:ext uri="{FF2B5EF4-FFF2-40B4-BE49-F238E27FC236}">
              <a16:creationId xmlns:a16="http://schemas.microsoft.com/office/drawing/2014/main" id="{11983CBE-D227-4784-ABB0-6ADD7D0BEF3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599" name="TextBox 438">
          <a:extLst>
            <a:ext uri="{FF2B5EF4-FFF2-40B4-BE49-F238E27FC236}">
              <a16:creationId xmlns:a16="http://schemas.microsoft.com/office/drawing/2014/main" id="{9C49F5FF-392D-4C24-8C32-B134F42DABC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0" name="TextBox 439">
          <a:extLst>
            <a:ext uri="{FF2B5EF4-FFF2-40B4-BE49-F238E27FC236}">
              <a16:creationId xmlns:a16="http://schemas.microsoft.com/office/drawing/2014/main" id="{7A02C078-B0EC-4FAD-9D52-15E45D5849A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1" name="TextBox 440">
          <a:extLst>
            <a:ext uri="{FF2B5EF4-FFF2-40B4-BE49-F238E27FC236}">
              <a16:creationId xmlns:a16="http://schemas.microsoft.com/office/drawing/2014/main" id="{2A53FB29-C10D-4BDA-B79B-5423A1E4035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2" name="TextBox 441">
          <a:extLst>
            <a:ext uri="{FF2B5EF4-FFF2-40B4-BE49-F238E27FC236}">
              <a16:creationId xmlns:a16="http://schemas.microsoft.com/office/drawing/2014/main" id="{91E84E7D-82DD-4F50-8C15-E3E0821BECD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3" name="TextBox 442">
          <a:extLst>
            <a:ext uri="{FF2B5EF4-FFF2-40B4-BE49-F238E27FC236}">
              <a16:creationId xmlns:a16="http://schemas.microsoft.com/office/drawing/2014/main" id="{20A363FC-5095-43A7-8151-7C65CC097A8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4" name="TextBox 443">
          <a:extLst>
            <a:ext uri="{FF2B5EF4-FFF2-40B4-BE49-F238E27FC236}">
              <a16:creationId xmlns:a16="http://schemas.microsoft.com/office/drawing/2014/main" id="{BE25B2DF-EF92-444E-9AB3-6B8505570A4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5" name="TextBox 444">
          <a:extLst>
            <a:ext uri="{FF2B5EF4-FFF2-40B4-BE49-F238E27FC236}">
              <a16:creationId xmlns:a16="http://schemas.microsoft.com/office/drawing/2014/main" id="{7CA54834-9FA0-441B-9D04-ACA7080ED40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6" name="TextBox 445">
          <a:extLst>
            <a:ext uri="{FF2B5EF4-FFF2-40B4-BE49-F238E27FC236}">
              <a16:creationId xmlns:a16="http://schemas.microsoft.com/office/drawing/2014/main" id="{AFE96C99-92BE-44C6-B7FF-7DEC9B07F39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7" name="TextBox 446">
          <a:extLst>
            <a:ext uri="{FF2B5EF4-FFF2-40B4-BE49-F238E27FC236}">
              <a16:creationId xmlns:a16="http://schemas.microsoft.com/office/drawing/2014/main" id="{D09A86C7-51B4-4797-A9AD-B9A3068C8D2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8" name="TextBox 447">
          <a:extLst>
            <a:ext uri="{FF2B5EF4-FFF2-40B4-BE49-F238E27FC236}">
              <a16:creationId xmlns:a16="http://schemas.microsoft.com/office/drawing/2014/main" id="{798438C8-682C-42B8-A944-6C240E1E603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09" name="TextBox 448">
          <a:extLst>
            <a:ext uri="{FF2B5EF4-FFF2-40B4-BE49-F238E27FC236}">
              <a16:creationId xmlns:a16="http://schemas.microsoft.com/office/drawing/2014/main" id="{8E2248C6-F5D2-42CE-ABAF-71DA44CDEAC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0" name="TextBox 449">
          <a:extLst>
            <a:ext uri="{FF2B5EF4-FFF2-40B4-BE49-F238E27FC236}">
              <a16:creationId xmlns:a16="http://schemas.microsoft.com/office/drawing/2014/main" id="{15391563-8663-4BE2-9271-DDC19016C22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1" name="TextBox 450">
          <a:extLst>
            <a:ext uri="{FF2B5EF4-FFF2-40B4-BE49-F238E27FC236}">
              <a16:creationId xmlns:a16="http://schemas.microsoft.com/office/drawing/2014/main" id="{6C556380-FBAA-4CD2-933A-27EA08187B0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2" name="TextBox 451">
          <a:extLst>
            <a:ext uri="{FF2B5EF4-FFF2-40B4-BE49-F238E27FC236}">
              <a16:creationId xmlns:a16="http://schemas.microsoft.com/office/drawing/2014/main" id="{A5BB4BED-EAE6-42E1-AD8F-0A11FE52B87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3" name="TextBox 452">
          <a:extLst>
            <a:ext uri="{FF2B5EF4-FFF2-40B4-BE49-F238E27FC236}">
              <a16:creationId xmlns:a16="http://schemas.microsoft.com/office/drawing/2014/main" id="{ED7C48BB-89AB-4DB9-968C-F7376D31DA6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4" name="TextBox 453">
          <a:extLst>
            <a:ext uri="{FF2B5EF4-FFF2-40B4-BE49-F238E27FC236}">
              <a16:creationId xmlns:a16="http://schemas.microsoft.com/office/drawing/2014/main" id="{FB52A75A-4BA9-4744-B996-94180950722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5" name="TextBox 454">
          <a:extLst>
            <a:ext uri="{FF2B5EF4-FFF2-40B4-BE49-F238E27FC236}">
              <a16:creationId xmlns:a16="http://schemas.microsoft.com/office/drawing/2014/main" id="{FD5A20D9-B418-48A9-B0A0-EED5E593565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6" name="TextBox 455">
          <a:extLst>
            <a:ext uri="{FF2B5EF4-FFF2-40B4-BE49-F238E27FC236}">
              <a16:creationId xmlns:a16="http://schemas.microsoft.com/office/drawing/2014/main" id="{C405A2A5-70D3-462B-A10A-A0EB7588FE5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7" name="TextBox 456">
          <a:extLst>
            <a:ext uri="{FF2B5EF4-FFF2-40B4-BE49-F238E27FC236}">
              <a16:creationId xmlns:a16="http://schemas.microsoft.com/office/drawing/2014/main" id="{D770F1F1-5F38-44CA-8EAA-6ACDC6AA0F2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8" name="TextBox 457">
          <a:extLst>
            <a:ext uri="{FF2B5EF4-FFF2-40B4-BE49-F238E27FC236}">
              <a16:creationId xmlns:a16="http://schemas.microsoft.com/office/drawing/2014/main" id="{64C793C7-E588-4649-BC3D-CB3F07F7F8F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19" name="TextBox 458">
          <a:extLst>
            <a:ext uri="{FF2B5EF4-FFF2-40B4-BE49-F238E27FC236}">
              <a16:creationId xmlns:a16="http://schemas.microsoft.com/office/drawing/2014/main" id="{7EB159C9-ACE3-4737-9F6F-AD1314467C7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0" name="TextBox 459">
          <a:extLst>
            <a:ext uri="{FF2B5EF4-FFF2-40B4-BE49-F238E27FC236}">
              <a16:creationId xmlns:a16="http://schemas.microsoft.com/office/drawing/2014/main" id="{92E005C6-80F1-4550-BC88-8E771447A45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1" name="TextBox 460">
          <a:extLst>
            <a:ext uri="{FF2B5EF4-FFF2-40B4-BE49-F238E27FC236}">
              <a16:creationId xmlns:a16="http://schemas.microsoft.com/office/drawing/2014/main" id="{DDB51F37-C401-4CA2-ADF6-C96A6DF4BA2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2" name="TextBox 461">
          <a:extLst>
            <a:ext uri="{FF2B5EF4-FFF2-40B4-BE49-F238E27FC236}">
              <a16:creationId xmlns:a16="http://schemas.microsoft.com/office/drawing/2014/main" id="{425A65A7-624F-43E2-911A-FB041FBF81E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3" name="TextBox 462">
          <a:extLst>
            <a:ext uri="{FF2B5EF4-FFF2-40B4-BE49-F238E27FC236}">
              <a16:creationId xmlns:a16="http://schemas.microsoft.com/office/drawing/2014/main" id="{D42DEEBD-B980-4C6D-A40C-F90750D7A46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4" name="TextBox 463">
          <a:extLst>
            <a:ext uri="{FF2B5EF4-FFF2-40B4-BE49-F238E27FC236}">
              <a16:creationId xmlns:a16="http://schemas.microsoft.com/office/drawing/2014/main" id="{9908BD4F-A617-4418-9C41-433913ACDE4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5" name="TextBox 464">
          <a:extLst>
            <a:ext uri="{FF2B5EF4-FFF2-40B4-BE49-F238E27FC236}">
              <a16:creationId xmlns:a16="http://schemas.microsoft.com/office/drawing/2014/main" id="{BF12CC05-6F69-44FD-A923-14D7944097B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6" name="TextBox 465">
          <a:extLst>
            <a:ext uri="{FF2B5EF4-FFF2-40B4-BE49-F238E27FC236}">
              <a16:creationId xmlns:a16="http://schemas.microsoft.com/office/drawing/2014/main" id="{2655D029-C269-4C31-A49E-B2EF001ED6A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7" name="TextBox 466">
          <a:extLst>
            <a:ext uri="{FF2B5EF4-FFF2-40B4-BE49-F238E27FC236}">
              <a16:creationId xmlns:a16="http://schemas.microsoft.com/office/drawing/2014/main" id="{77F0F709-F0C8-419A-8B98-265B9319894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8" name="TextBox 467">
          <a:extLst>
            <a:ext uri="{FF2B5EF4-FFF2-40B4-BE49-F238E27FC236}">
              <a16:creationId xmlns:a16="http://schemas.microsoft.com/office/drawing/2014/main" id="{8341126F-675A-4653-8B77-09779F09A7B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29" name="TextBox 468">
          <a:extLst>
            <a:ext uri="{FF2B5EF4-FFF2-40B4-BE49-F238E27FC236}">
              <a16:creationId xmlns:a16="http://schemas.microsoft.com/office/drawing/2014/main" id="{998725E5-54A6-4284-B5FF-F3C6657031F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0" name="TextBox 469">
          <a:extLst>
            <a:ext uri="{FF2B5EF4-FFF2-40B4-BE49-F238E27FC236}">
              <a16:creationId xmlns:a16="http://schemas.microsoft.com/office/drawing/2014/main" id="{5432A661-D9D9-44D6-9619-4D9213793A0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1" name="TextBox 470">
          <a:extLst>
            <a:ext uri="{FF2B5EF4-FFF2-40B4-BE49-F238E27FC236}">
              <a16:creationId xmlns:a16="http://schemas.microsoft.com/office/drawing/2014/main" id="{E41ADF04-D980-4775-9DB8-8FE4D8F4E00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2" name="TextBox 471">
          <a:extLst>
            <a:ext uri="{FF2B5EF4-FFF2-40B4-BE49-F238E27FC236}">
              <a16:creationId xmlns:a16="http://schemas.microsoft.com/office/drawing/2014/main" id="{D0BA2561-7661-4EB2-9534-564C3EA290A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3" name="TextBox 472">
          <a:extLst>
            <a:ext uri="{FF2B5EF4-FFF2-40B4-BE49-F238E27FC236}">
              <a16:creationId xmlns:a16="http://schemas.microsoft.com/office/drawing/2014/main" id="{C6E8999E-67A3-43D7-911C-6FBCC983E7A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4" name="TextBox 473">
          <a:extLst>
            <a:ext uri="{FF2B5EF4-FFF2-40B4-BE49-F238E27FC236}">
              <a16:creationId xmlns:a16="http://schemas.microsoft.com/office/drawing/2014/main" id="{F45F37FC-DC2D-41B5-910F-7A09BC65476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5" name="TextBox 474">
          <a:extLst>
            <a:ext uri="{FF2B5EF4-FFF2-40B4-BE49-F238E27FC236}">
              <a16:creationId xmlns:a16="http://schemas.microsoft.com/office/drawing/2014/main" id="{ADBD8071-776C-4BE7-A4C9-4956EADA5DC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6" name="TextBox 475">
          <a:extLst>
            <a:ext uri="{FF2B5EF4-FFF2-40B4-BE49-F238E27FC236}">
              <a16:creationId xmlns:a16="http://schemas.microsoft.com/office/drawing/2014/main" id="{00EAB8BD-5B1B-4E22-8AF0-A611E6B5776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7" name="TextBox 476">
          <a:extLst>
            <a:ext uri="{FF2B5EF4-FFF2-40B4-BE49-F238E27FC236}">
              <a16:creationId xmlns:a16="http://schemas.microsoft.com/office/drawing/2014/main" id="{29BCA5BE-CBD4-4C97-83C6-365DFBDE59B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8" name="TextBox 477">
          <a:extLst>
            <a:ext uri="{FF2B5EF4-FFF2-40B4-BE49-F238E27FC236}">
              <a16:creationId xmlns:a16="http://schemas.microsoft.com/office/drawing/2014/main" id="{C131323A-CAE6-4628-A83C-27A0D650562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39" name="TextBox 478">
          <a:extLst>
            <a:ext uri="{FF2B5EF4-FFF2-40B4-BE49-F238E27FC236}">
              <a16:creationId xmlns:a16="http://schemas.microsoft.com/office/drawing/2014/main" id="{3C12453B-0162-4E37-AA93-E7AF3439CB0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0" name="TextBox 479">
          <a:extLst>
            <a:ext uri="{FF2B5EF4-FFF2-40B4-BE49-F238E27FC236}">
              <a16:creationId xmlns:a16="http://schemas.microsoft.com/office/drawing/2014/main" id="{B4EDB69C-1CBC-4356-A2E2-CAD2B6D46B6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1" name="TextBox 480">
          <a:extLst>
            <a:ext uri="{FF2B5EF4-FFF2-40B4-BE49-F238E27FC236}">
              <a16:creationId xmlns:a16="http://schemas.microsoft.com/office/drawing/2014/main" id="{F1252A60-C762-4C18-B4C7-D6AEDB1FAA8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2" name="TextBox 481">
          <a:extLst>
            <a:ext uri="{FF2B5EF4-FFF2-40B4-BE49-F238E27FC236}">
              <a16:creationId xmlns:a16="http://schemas.microsoft.com/office/drawing/2014/main" id="{B8671567-17DB-424F-9C7D-168CD7A6533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3" name="TextBox 482">
          <a:extLst>
            <a:ext uri="{FF2B5EF4-FFF2-40B4-BE49-F238E27FC236}">
              <a16:creationId xmlns:a16="http://schemas.microsoft.com/office/drawing/2014/main" id="{23F3E640-A044-4EA5-879F-E32360A3B2A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4" name="TextBox 483">
          <a:extLst>
            <a:ext uri="{FF2B5EF4-FFF2-40B4-BE49-F238E27FC236}">
              <a16:creationId xmlns:a16="http://schemas.microsoft.com/office/drawing/2014/main" id="{546FD2DE-391C-45B5-98EB-5EDCD70E938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5" name="TextBox 484">
          <a:extLst>
            <a:ext uri="{FF2B5EF4-FFF2-40B4-BE49-F238E27FC236}">
              <a16:creationId xmlns:a16="http://schemas.microsoft.com/office/drawing/2014/main" id="{E44ACB70-4A5C-4EF4-9F05-B24BC4719AF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6" name="TextBox 485">
          <a:extLst>
            <a:ext uri="{FF2B5EF4-FFF2-40B4-BE49-F238E27FC236}">
              <a16:creationId xmlns:a16="http://schemas.microsoft.com/office/drawing/2014/main" id="{5866F392-05EF-46A8-8BE4-07C5AF2656F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7" name="TextBox 486">
          <a:extLst>
            <a:ext uri="{FF2B5EF4-FFF2-40B4-BE49-F238E27FC236}">
              <a16:creationId xmlns:a16="http://schemas.microsoft.com/office/drawing/2014/main" id="{8D824EE5-55FD-497C-8067-29D9DF4A4F4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8" name="TextBox 487">
          <a:extLst>
            <a:ext uri="{FF2B5EF4-FFF2-40B4-BE49-F238E27FC236}">
              <a16:creationId xmlns:a16="http://schemas.microsoft.com/office/drawing/2014/main" id="{C09D4A62-20F6-4F6B-9689-C6E583C53F6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49" name="TextBox 488">
          <a:extLst>
            <a:ext uri="{FF2B5EF4-FFF2-40B4-BE49-F238E27FC236}">
              <a16:creationId xmlns:a16="http://schemas.microsoft.com/office/drawing/2014/main" id="{6BE92341-4CA9-4C2F-BED7-5ABEAA27880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0" name="TextBox 489">
          <a:extLst>
            <a:ext uri="{FF2B5EF4-FFF2-40B4-BE49-F238E27FC236}">
              <a16:creationId xmlns:a16="http://schemas.microsoft.com/office/drawing/2014/main" id="{6E8DDBA2-4F8A-4C69-99A7-81942D14A9D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1" name="TextBox 490">
          <a:extLst>
            <a:ext uri="{FF2B5EF4-FFF2-40B4-BE49-F238E27FC236}">
              <a16:creationId xmlns:a16="http://schemas.microsoft.com/office/drawing/2014/main" id="{96DD6A12-EE20-4587-B5F6-AF5DD318166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2" name="TextBox 491">
          <a:extLst>
            <a:ext uri="{FF2B5EF4-FFF2-40B4-BE49-F238E27FC236}">
              <a16:creationId xmlns:a16="http://schemas.microsoft.com/office/drawing/2014/main" id="{B3258ECA-865E-4A81-873A-0A1BFDB41FA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3" name="TextBox 492">
          <a:extLst>
            <a:ext uri="{FF2B5EF4-FFF2-40B4-BE49-F238E27FC236}">
              <a16:creationId xmlns:a16="http://schemas.microsoft.com/office/drawing/2014/main" id="{58903A6A-6D06-41FC-A799-DB1BC034018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4" name="TextBox 493">
          <a:extLst>
            <a:ext uri="{FF2B5EF4-FFF2-40B4-BE49-F238E27FC236}">
              <a16:creationId xmlns:a16="http://schemas.microsoft.com/office/drawing/2014/main" id="{C4B3F1A4-C8C4-4B2F-AF40-9595DD96DB6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5" name="TextBox 494">
          <a:extLst>
            <a:ext uri="{FF2B5EF4-FFF2-40B4-BE49-F238E27FC236}">
              <a16:creationId xmlns:a16="http://schemas.microsoft.com/office/drawing/2014/main" id="{A1F03C68-CE97-440F-AA93-414FA8F9C58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6" name="TextBox 495">
          <a:extLst>
            <a:ext uri="{FF2B5EF4-FFF2-40B4-BE49-F238E27FC236}">
              <a16:creationId xmlns:a16="http://schemas.microsoft.com/office/drawing/2014/main" id="{12148EEB-118D-4B1F-8AF5-B33C17228ED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7" name="TextBox 496">
          <a:extLst>
            <a:ext uri="{FF2B5EF4-FFF2-40B4-BE49-F238E27FC236}">
              <a16:creationId xmlns:a16="http://schemas.microsoft.com/office/drawing/2014/main" id="{939C7EF3-10F6-4CA4-A3A4-4DEB011A9A9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8" name="TextBox 497">
          <a:extLst>
            <a:ext uri="{FF2B5EF4-FFF2-40B4-BE49-F238E27FC236}">
              <a16:creationId xmlns:a16="http://schemas.microsoft.com/office/drawing/2014/main" id="{39379078-D255-402F-B2B1-66AA8D36898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59" name="TextBox 498">
          <a:extLst>
            <a:ext uri="{FF2B5EF4-FFF2-40B4-BE49-F238E27FC236}">
              <a16:creationId xmlns:a16="http://schemas.microsoft.com/office/drawing/2014/main" id="{661D71A7-F3B3-472B-A3EB-FA847343151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0" name="TextBox 499">
          <a:extLst>
            <a:ext uri="{FF2B5EF4-FFF2-40B4-BE49-F238E27FC236}">
              <a16:creationId xmlns:a16="http://schemas.microsoft.com/office/drawing/2014/main" id="{31275E8E-44B3-46E7-88A1-B044D292546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1" name="TextBox 500">
          <a:extLst>
            <a:ext uri="{FF2B5EF4-FFF2-40B4-BE49-F238E27FC236}">
              <a16:creationId xmlns:a16="http://schemas.microsoft.com/office/drawing/2014/main" id="{556708A7-223A-4424-A47B-2CC60BDAC0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2" name="TextBox 501">
          <a:extLst>
            <a:ext uri="{FF2B5EF4-FFF2-40B4-BE49-F238E27FC236}">
              <a16:creationId xmlns:a16="http://schemas.microsoft.com/office/drawing/2014/main" id="{C981CB69-C142-4AEC-9EAF-BB8E799D4EE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3" name="TextBox 502">
          <a:extLst>
            <a:ext uri="{FF2B5EF4-FFF2-40B4-BE49-F238E27FC236}">
              <a16:creationId xmlns:a16="http://schemas.microsoft.com/office/drawing/2014/main" id="{DF97DE42-5E7C-4E53-953A-4466FCB2E74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4" name="TextBox 503">
          <a:extLst>
            <a:ext uri="{FF2B5EF4-FFF2-40B4-BE49-F238E27FC236}">
              <a16:creationId xmlns:a16="http://schemas.microsoft.com/office/drawing/2014/main" id="{E8349BC4-900A-4CF6-8C03-7B7186D8BD7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5" name="TextBox 504">
          <a:extLst>
            <a:ext uri="{FF2B5EF4-FFF2-40B4-BE49-F238E27FC236}">
              <a16:creationId xmlns:a16="http://schemas.microsoft.com/office/drawing/2014/main" id="{63ED67B5-13EA-4F23-9830-8B48F9F102B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6" name="TextBox 505">
          <a:extLst>
            <a:ext uri="{FF2B5EF4-FFF2-40B4-BE49-F238E27FC236}">
              <a16:creationId xmlns:a16="http://schemas.microsoft.com/office/drawing/2014/main" id="{3C89A959-C6B5-4939-9DD6-CE6959A2508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7" name="TextBox 506">
          <a:extLst>
            <a:ext uri="{FF2B5EF4-FFF2-40B4-BE49-F238E27FC236}">
              <a16:creationId xmlns:a16="http://schemas.microsoft.com/office/drawing/2014/main" id="{DE03BC42-2924-4865-A5EA-4A811D5DE8C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8" name="TextBox 507">
          <a:extLst>
            <a:ext uri="{FF2B5EF4-FFF2-40B4-BE49-F238E27FC236}">
              <a16:creationId xmlns:a16="http://schemas.microsoft.com/office/drawing/2014/main" id="{607A3E97-7A98-4842-818C-D51532661A8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69" name="TextBox 508">
          <a:extLst>
            <a:ext uri="{FF2B5EF4-FFF2-40B4-BE49-F238E27FC236}">
              <a16:creationId xmlns:a16="http://schemas.microsoft.com/office/drawing/2014/main" id="{6268543D-7482-405B-B284-88C29DB3D3C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0" name="TextBox 509">
          <a:extLst>
            <a:ext uri="{FF2B5EF4-FFF2-40B4-BE49-F238E27FC236}">
              <a16:creationId xmlns:a16="http://schemas.microsoft.com/office/drawing/2014/main" id="{2FFA7E4E-D9FB-40E5-8A21-49D4338A577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1" name="TextBox 510">
          <a:extLst>
            <a:ext uri="{FF2B5EF4-FFF2-40B4-BE49-F238E27FC236}">
              <a16:creationId xmlns:a16="http://schemas.microsoft.com/office/drawing/2014/main" id="{3F4409D0-ECFD-4F97-991C-C8D7EEDF431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2" name="TextBox 511">
          <a:extLst>
            <a:ext uri="{FF2B5EF4-FFF2-40B4-BE49-F238E27FC236}">
              <a16:creationId xmlns:a16="http://schemas.microsoft.com/office/drawing/2014/main" id="{B70BC6DD-EB2B-4546-BA02-5DEC1FD9C02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3" name="TextBox 512">
          <a:extLst>
            <a:ext uri="{FF2B5EF4-FFF2-40B4-BE49-F238E27FC236}">
              <a16:creationId xmlns:a16="http://schemas.microsoft.com/office/drawing/2014/main" id="{5F0DE6E1-31BC-4BB5-A14E-04A1CC91A28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4" name="TextBox 513">
          <a:extLst>
            <a:ext uri="{FF2B5EF4-FFF2-40B4-BE49-F238E27FC236}">
              <a16:creationId xmlns:a16="http://schemas.microsoft.com/office/drawing/2014/main" id="{5818CA44-A048-421A-9070-FB226987B62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5" name="TextBox 514">
          <a:extLst>
            <a:ext uri="{FF2B5EF4-FFF2-40B4-BE49-F238E27FC236}">
              <a16:creationId xmlns:a16="http://schemas.microsoft.com/office/drawing/2014/main" id="{4E8F49DF-80FB-4BE8-AC20-3004C2B8F39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6" name="TextBox 515">
          <a:extLst>
            <a:ext uri="{FF2B5EF4-FFF2-40B4-BE49-F238E27FC236}">
              <a16:creationId xmlns:a16="http://schemas.microsoft.com/office/drawing/2014/main" id="{474E7DF6-D598-408D-A8E4-A6599ED6DF6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7" name="TextBox 516">
          <a:extLst>
            <a:ext uri="{FF2B5EF4-FFF2-40B4-BE49-F238E27FC236}">
              <a16:creationId xmlns:a16="http://schemas.microsoft.com/office/drawing/2014/main" id="{08413AAD-FF15-4E0B-87B2-A4C43B6A4CA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8" name="TextBox 517">
          <a:extLst>
            <a:ext uri="{FF2B5EF4-FFF2-40B4-BE49-F238E27FC236}">
              <a16:creationId xmlns:a16="http://schemas.microsoft.com/office/drawing/2014/main" id="{F0445456-4BFB-43CA-8E3D-D525F49C439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79" name="TextBox 518">
          <a:extLst>
            <a:ext uri="{FF2B5EF4-FFF2-40B4-BE49-F238E27FC236}">
              <a16:creationId xmlns:a16="http://schemas.microsoft.com/office/drawing/2014/main" id="{F9A85C1C-0693-4AF2-B041-9DC401F3F99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0" name="TextBox 519">
          <a:extLst>
            <a:ext uri="{FF2B5EF4-FFF2-40B4-BE49-F238E27FC236}">
              <a16:creationId xmlns:a16="http://schemas.microsoft.com/office/drawing/2014/main" id="{A709B2C3-9B9A-4244-9ADF-42EFCEEED1B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1" name="TextBox 520">
          <a:extLst>
            <a:ext uri="{FF2B5EF4-FFF2-40B4-BE49-F238E27FC236}">
              <a16:creationId xmlns:a16="http://schemas.microsoft.com/office/drawing/2014/main" id="{4952A163-8AAB-40C2-BE52-AB4FD3A4F2E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2" name="TextBox 521">
          <a:extLst>
            <a:ext uri="{FF2B5EF4-FFF2-40B4-BE49-F238E27FC236}">
              <a16:creationId xmlns:a16="http://schemas.microsoft.com/office/drawing/2014/main" id="{E249A917-BD8B-4A8C-9598-85684502AAF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3" name="TextBox 522">
          <a:extLst>
            <a:ext uri="{FF2B5EF4-FFF2-40B4-BE49-F238E27FC236}">
              <a16:creationId xmlns:a16="http://schemas.microsoft.com/office/drawing/2014/main" id="{81D64DA1-5B21-4380-97BF-50E9F396AE9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4" name="TextBox 523">
          <a:extLst>
            <a:ext uri="{FF2B5EF4-FFF2-40B4-BE49-F238E27FC236}">
              <a16:creationId xmlns:a16="http://schemas.microsoft.com/office/drawing/2014/main" id="{1DDC9BA2-5028-4A3F-9613-82CB75C56A9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5" name="TextBox 524">
          <a:extLst>
            <a:ext uri="{FF2B5EF4-FFF2-40B4-BE49-F238E27FC236}">
              <a16:creationId xmlns:a16="http://schemas.microsoft.com/office/drawing/2014/main" id="{E185BD2D-B460-4274-9239-82461AD84D3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6" name="TextBox 525">
          <a:extLst>
            <a:ext uri="{FF2B5EF4-FFF2-40B4-BE49-F238E27FC236}">
              <a16:creationId xmlns:a16="http://schemas.microsoft.com/office/drawing/2014/main" id="{13547DAE-0842-4D1F-869B-DE6656B37A7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7" name="TextBox 526">
          <a:extLst>
            <a:ext uri="{FF2B5EF4-FFF2-40B4-BE49-F238E27FC236}">
              <a16:creationId xmlns:a16="http://schemas.microsoft.com/office/drawing/2014/main" id="{20A42EC8-E85C-4272-BC14-6CBC34C5CF8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8" name="TextBox 527">
          <a:extLst>
            <a:ext uri="{FF2B5EF4-FFF2-40B4-BE49-F238E27FC236}">
              <a16:creationId xmlns:a16="http://schemas.microsoft.com/office/drawing/2014/main" id="{5CFF67E9-32E4-4569-ABC2-D40ACB4DB82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89" name="TextBox 528">
          <a:extLst>
            <a:ext uri="{FF2B5EF4-FFF2-40B4-BE49-F238E27FC236}">
              <a16:creationId xmlns:a16="http://schemas.microsoft.com/office/drawing/2014/main" id="{7FB5EC1A-1845-4175-85C6-62A785281CC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0" name="TextBox 529">
          <a:extLst>
            <a:ext uri="{FF2B5EF4-FFF2-40B4-BE49-F238E27FC236}">
              <a16:creationId xmlns:a16="http://schemas.microsoft.com/office/drawing/2014/main" id="{3842644C-A732-4CC0-BB76-3351369D2EC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1" name="TextBox 530">
          <a:extLst>
            <a:ext uri="{FF2B5EF4-FFF2-40B4-BE49-F238E27FC236}">
              <a16:creationId xmlns:a16="http://schemas.microsoft.com/office/drawing/2014/main" id="{566A7D84-02F8-4F3A-9EE9-52888F8A3A1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2" name="TextBox 531">
          <a:extLst>
            <a:ext uri="{FF2B5EF4-FFF2-40B4-BE49-F238E27FC236}">
              <a16:creationId xmlns:a16="http://schemas.microsoft.com/office/drawing/2014/main" id="{20822CAC-51F6-43AD-82C9-F9345A4DB11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3" name="TextBox 532">
          <a:extLst>
            <a:ext uri="{FF2B5EF4-FFF2-40B4-BE49-F238E27FC236}">
              <a16:creationId xmlns:a16="http://schemas.microsoft.com/office/drawing/2014/main" id="{174B8702-1DA6-4585-A9C2-86E50E6FDDF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4" name="TextBox 533">
          <a:extLst>
            <a:ext uri="{FF2B5EF4-FFF2-40B4-BE49-F238E27FC236}">
              <a16:creationId xmlns:a16="http://schemas.microsoft.com/office/drawing/2014/main" id="{EF9EF27B-52BF-4366-A2EC-8D1F2E837F3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5" name="TextBox 534">
          <a:extLst>
            <a:ext uri="{FF2B5EF4-FFF2-40B4-BE49-F238E27FC236}">
              <a16:creationId xmlns:a16="http://schemas.microsoft.com/office/drawing/2014/main" id="{E441D6D1-DFB1-43B9-A908-6160A469640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6" name="TextBox 535">
          <a:extLst>
            <a:ext uri="{FF2B5EF4-FFF2-40B4-BE49-F238E27FC236}">
              <a16:creationId xmlns:a16="http://schemas.microsoft.com/office/drawing/2014/main" id="{428466BD-609F-409B-A603-553B9858E85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7" name="TextBox 536">
          <a:extLst>
            <a:ext uri="{FF2B5EF4-FFF2-40B4-BE49-F238E27FC236}">
              <a16:creationId xmlns:a16="http://schemas.microsoft.com/office/drawing/2014/main" id="{A9EB9674-6D48-49CA-B2BE-0220D49E50C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8" name="TextBox 537">
          <a:extLst>
            <a:ext uri="{FF2B5EF4-FFF2-40B4-BE49-F238E27FC236}">
              <a16:creationId xmlns:a16="http://schemas.microsoft.com/office/drawing/2014/main" id="{76E6E652-2FB5-4AD2-A993-EB78609E1AF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699" name="TextBox 538">
          <a:extLst>
            <a:ext uri="{FF2B5EF4-FFF2-40B4-BE49-F238E27FC236}">
              <a16:creationId xmlns:a16="http://schemas.microsoft.com/office/drawing/2014/main" id="{B92D4B34-9208-49EF-AFC1-F260F229B78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0" name="TextBox 539">
          <a:extLst>
            <a:ext uri="{FF2B5EF4-FFF2-40B4-BE49-F238E27FC236}">
              <a16:creationId xmlns:a16="http://schemas.microsoft.com/office/drawing/2014/main" id="{CE295A74-E0F4-4D50-993C-43CCE688C76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1" name="TextBox 540">
          <a:extLst>
            <a:ext uri="{FF2B5EF4-FFF2-40B4-BE49-F238E27FC236}">
              <a16:creationId xmlns:a16="http://schemas.microsoft.com/office/drawing/2014/main" id="{4AA6F626-D4F3-4A86-99E3-9FA796C1D07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2" name="TextBox 541">
          <a:extLst>
            <a:ext uri="{FF2B5EF4-FFF2-40B4-BE49-F238E27FC236}">
              <a16:creationId xmlns:a16="http://schemas.microsoft.com/office/drawing/2014/main" id="{5BF8AB10-9101-4B7A-8991-BB68DF8515F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3" name="TextBox 542">
          <a:extLst>
            <a:ext uri="{FF2B5EF4-FFF2-40B4-BE49-F238E27FC236}">
              <a16:creationId xmlns:a16="http://schemas.microsoft.com/office/drawing/2014/main" id="{5E74AB0D-0095-4695-859E-D9BB65FEF52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4" name="TextBox 543">
          <a:extLst>
            <a:ext uri="{FF2B5EF4-FFF2-40B4-BE49-F238E27FC236}">
              <a16:creationId xmlns:a16="http://schemas.microsoft.com/office/drawing/2014/main" id="{B003A86B-49D5-4A8F-AA05-7FFB535F66B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5" name="TextBox 544">
          <a:extLst>
            <a:ext uri="{FF2B5EF4-FFF2-40B4-BE49-F238E27FC236}">
              <a16:creationId xmlns:a16="http://schemas.microsoft.com/office/drawing/2014/main" id="{260F2FF5-7C22-4C46-971A-080C340FEDE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6" name="TextBox 545">
          <a:extLst>
            <a:ext uri="{FF2B5EF4-FFF2-40B4-BE49-F238E27FC236}">
              <a16:creationId xmlns:a16="http://schemas.microsoft.com/office/drawing/2014/main" id="{66572BCB-DFDB-4A63-85C4-D3AA4705E6F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7" name="TextBox 546">
          <a:extLst>
            <a:ext uri="{FF2B5EF4-FFF2-40B4-BE49-F238E27FC236}">
              <a16:creationId xmlns:a16="http://schemas.microsoft.com/office/drawing/2014/main" id="{D4970B61-71E4-4711-B5A2-38BA9E49DAD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8" name="TextBox 547">
          <a:extLst>
            <a:ext uri="{FF2B5EF4-FFF2-40B4-BE49-F238E27FC236}">
              <a16:creationId xmlns:a16="http://schemas.microsoft.com/office/drawing/2014/main" id="{F3122A31-50F6-4B7C-83D1-66F27E376F7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09" name="TextBox 548">
          <a:extLst>
            <a:ext uri="{FF2B5EF4-FFF2-40B4-BE49-F238E27FC236}">
              <a16:creationId xmlns:a16="http://schemas.microsoft.com/office/drawing/2014/main" id="{1BAAC0E8-E6E2-4FBB-90CF-E5961FA98E6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0" name="TextBox 549">
          <a:extLst>
            <a:ext uri="{FF2B5EF4-FFF2-40B4-BE49-F238E27FC236}">
              <a16:creationId xmlns:a16="http://schemas.microsoft.com/office/drawing/2014/main" id="{0636E47B-7CD9-486B-9A75-8DA9D431E0F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1" name="TextBox 550">
          <a:extLst>
            <a:ext uri="{FF2B5EF4-FFF2-40B4-BE49-F238E27FC236}">
              <a16:creationId xmlns:a16="http://schemas.microsoft.com/office/drawing/2014/main" id="{2E7DF014-4493-4FD2-8C99-B62FE8B5BAB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2" name="TextBox 551">
          <a:extLst>
            <a:ext uri="{FF2B5EF4-FFF2-40B4-BE49-F238E27FC236}">
              <a16:creationId xmlns:a16="http://schemas.microsoft.com/office/drawing/2014/main" id="{AC773CC8-5BDA-46F7-82DE-25137AFDE5B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3" name="TextBox 552">
          <a:extLst>
            <a:ext uri="{FF2B5EF4-FFF2-40B4-BE49-F238E27FC236}">
              <a16:creationId xmlns:a16="http://schemas.microsoft.com/office/drawing/2014/main" id="{D035AB1E-265F-4E29-94B2-1D254D0EC18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4" name="TextBox 553">
          <a:extLst>
            <a:ext uri="{FF2B5EF4-FFF2-40B4-BE49-F238E27FC236}">
              <a16:creationId xmlns:a16="http://schemas.microsoft.com/office/drawing/2014/main" id="{5A75C5FB-86F6-43AA-B10C-D1250EC0395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5" name="TextBox 554">
          <a:extLst>
            <a:ext uri="{FF2B5EF4-FFF2-40B4-BE49-F238E27FC236}">
              <a16:creationId xmlns:a16="http://schemas.microsoft.com/office/drawing/2014/main" id="{C12EFD57-F321-4951-9FC3-DCAA5D4137C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6" name="TextBox 555">
          <a:extLst>
            <a:ext uri="{FF2B5EF4-FFF2-40B4-BE49-F238E27FC236}">
              <a16:creationId xmlns:a16="http://schemas.microsoft.com/office/drawing/2014/main" id="{66739E6F-07F3-4AE9-BA20-28EC5E89072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7" name="TextBox 556">
          <a:extLst>
            <a:ext uri="{FF2B5EF4-FFF2-40B4-BE49-F238E27FC236}">
              <a16:creationId xmlns:a16="http://schemas.microsoft.com/office/drawing/2014/main" id="{A1449871-9987-4162-B72F-D7555FFF017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8" name="TextBox 557">
          <a:extLst>
            <a:ext uri="{FF2B5EF4-FFF2-40B4-BE49-F238E27FC236}">
              <a16:creationId xmlns:a16="http://schemas.microsoft.com/office/drawing/2014/main" id="{15DEED5F-D679-4C7F-B93F-628461A58D8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19" name="TextBox 558">
          <a:extLst>
            <a:ext uri="{FF2B5EF4-FFF2-40B4-BE49-F238E27FC236}">
              <a16:creationId xmlns:a16="http://schemas.microsoft.com/office/drawing/2014/main" id="{387E329F-4641-4A93-BBFD-8B25CCBC03B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0" name="TextBox 559">
          <a:extLst>
            <a:ext uri="{FF2B5EF4-FFF2-40B4-BE49-F238E27FC236}">
              <a16:creationId xmlns:a16="http://schemas.microsoft.com/office/drawing/2014/main" id="{67AE20A8-1562-4C99-BE02-3302371C852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1" name="TextBox 560">
          <a:extLst>
            <a:ext uri="{FF2B5EF4-FFF2-40B4-BE49-F238E27FC236}">
              <a16:creationId xmlns:a16="http://schemas.microsoft.com/office/drawing/2014/main" id="{8AD2D9F9-3FF5-4AC8-A54B-C298AD322C2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2" name="TextBox 561">
          <a:extLst>
            <a:ext uri="{FF2B5EF4-FFF2-40B4-BE49-F238E27FC236}">
              <a16:creationId xmlns:a16="http://schemas.microsoft.com/office/drawing/2014/main" id="{1DA66F59-A210-4160-98F6-68063929411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3" name="TextBox 562">
          <a:extLst>
            <a:ext uri="{FF2B5EF4-FFF2-40B4-BE49-F238E27FC236}">
              <a16:creationId xmlns:a16="http://schemas.microsoft.com/office/drawing/2014/main" id="{97ACE946-D112-41F8-8EB9-3C06580B609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4" name="TextBox 563">
          <a:extLst>
            <a:ext uri="{FF2B5EF4-FFF2-40B4-BE49-F238E27FC236}">
              <a16:creationId xmlns:a16="http://schemas.microsoft.com/office/drawing/2014/main" id="{172DB12D-7211-48DA-93FE-9A8DABF4BC1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5" name="TextBox 564">
          <a:extLst>
            <a:ext uri="{FF2B5EF4-FFF2-40B4-BE49-F238E27FC236}">
              <a16:creationId xmlns:a16="http://schemas.microsoft.com/office/drawing/2014/main" id="{5931601F-3A8C-47DC-993A-CE935F4F769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6" name="TextBox 565">
          <a:extLst>
            <a:ext uri="{FF2B5EF4-FFF2-40B4-BE49-F238E27FC236}">
              <a16:creationId xmlns:a16="http://schemas.microsoft.com/office/drawing/2014/main" id="{14B53513-E493-4C8E-8513-30EACD5FB0B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7" name="TextBox 566">
          <a:extLst>
            <a:ext uri="{FF2B5EF4-FFF2-40B4-BE49-F238E27FC236}">
              <a16:creationId xmlns:a16="http://schemas.microsoft.com/office/drawing/2014/main" id="{B9336589-5F10-4474-BB13-E6375530155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8" name="TextBox 567">
          <a:extLst>
            <a:ext uri="{FF2B5EF4-FFF2-40B4-BE49-F238E27FC236}">
              <a16:creationId xmlns:a16="http://schemas.microsoft.com/office/drawing/2014/main" id="{1F238496-98AD-4E60-B173-E5D2D04F24E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29" name="TextBox 568">
          <a:extLst>
            <a:ext uri="{FF2B5EF4-FFF2-40B4-BE49-F238E27FC236}">
              <a16:creationId xmlns:a16="http://schemas.microsoft.com/office/drawing/2014/main" id="{CF29A141-49E1-478A-8E7D-EBD86C282CA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0" name="TextBox 569">
          <a:extLst>
            <a:ext uri="{FF2B5EF4-FFF2-40B4-BE49-F238E27FC236}">
              <a16:creationId xmlns:a16="http://schemas.microsoft.com/office/drawing/2014/main" id="{CB607EBA-86C3-4A4E-9449-9BAA3A44EB1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1" name="TextBox 570">
          <a:extLst>
            <a:ext uri="{FF2B5EF4-FFF2-40B4-BE49-F238E27FC236}">
              <a16:creationId xmlns:a16="http://schemas.microsoft.com/office/drawing/2014/main" id="{CD6972D2-20DD-465C-8FFF-EF54E94D9CB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2" name="TextBox 571">
          <a:extLst>
            <a:ext uri="{FF2B5EF4-FFF2-40B4-BE49-F238E27FC236}">
              <a16:creationId xmlns:a16="http://schemas.microsoft.com/office/drawing/2014/main" id="{C10ED8A4-ABEB-4786-B761-CB7009E606A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3" name="TextBox 572">
          <a:extLst>
            <a:ext uri="{FF2B5EF4-FFF2-40B4-BE49-F238E27FC236}">
              <a16:creationId xmlns:a16="http://schemas.microsoft.com/office/drawing/2014/main" id="{27BB1981-42A2-4A16-A474-18F1804C521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4" name="TextBox 573">
          <a:extLst>
            <a:ext uri="{FF2B5EF4-FFF2-40B4-BE49-F238E27FC236}">
              <a16:creationId xmlns:a16="http://schemas.microsoft.com/office/drawing/2014/main" id="{9BEF0720-97A0-4ADE-AAF1-29CB2062080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5" name="TextBox 574">
          <a:extLst>
            <a:ext uri="{FF2B5EF4-FFF2-40B4-BE49-F238E27FC236}">
              <a16:creationId xmlns:a16="http://schemas.microsoft.com/office/drawing/2014/main" id="{433974C4-0A2F-4BD8-86F8-80CAEECFC7A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6" name="TextBox 575">
          <a:extLst>
            <a:ext uri="{FF2B5EF4-FFF2-40B4-BE49-F238E27FC236}">
              <a16:creationId xmlns:a16="http://schemas.microsoft.com/office/drawing/2014/main" id="{1AE28E97-C07D-4D7B-B9C1-B3E556E432F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7" name="TextBox 576">
          <a:extLst>
            <a:ext uri="{FF2B5EF4-FFF2-40B4-BE49-F238E27FC236}">
              <a16:creationId xmlns:a16="http://schemas.microsoft.com/office/drawing/2014/main" id="{254663A4-6BF5-4061-B22D-A8E466B92C8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8" name="TextBox 577">
          <a:extLst>
            <a:ext uri="{FF2B5EF4-FFF2-40B4-BE49-F238E27FC236}">
              <a16:creationId xmlns:a16="http://schemas.microsoft.com/office/drawing/2014/main" id="{04DDF9C7-0988-4AE1-A033-25CE66346A1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39" name="TextBox 578">
          <a:extLst>
            <a:ext uri="{FF2B5EF4-FFF2-40B4-BE49-F238E27FC236}">
              <a16:creationId xmlns:a16="http://schemas.microsoft.com/office/drawing/2014/main" id="{C7AF5389-24DB-4549-9A25-A85ACC56D6A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0" name="TextBox 579">
          <a:extLst>
            <a:ext uri="{FF2B5EF4-FFF2-40B4-BE49-F238E27FC236}">
              <a16:creationId xmlns:a16="http://schemas.microsoft.com/office/drawing/2014/main" id="{7E271FBC-DEC3-4BD3-A11E-4001CA0EF35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1" name="TextBox 580">
          <a:extLst>
            <a:ext uri="{FF2B5EF4-FFF2-40B4-BE49-F238E27FC236}">
              <a16:creationId xmlns:a16="http://schemas.microsoft.com/office/drawing/2014/main" id="{AAF7DED2-CB9D-4106-B7A6-E5C877AF433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2" name="TextBox 581">
          <a:extLst>
            <a:ext uri="{FF2B5EF4-FFF2-40B4-BE49-F238E27FC236}">
              <a16:creationId xmlns:a16="http://schemas.microsoft.com/office/drawing/2014/main" id="{64A30956-4C2F-42DB-B022-FBD8D233630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3" name="TextBox 582">
          <a:extLst>
            <a:ext uri="{FF2B5EF4-FFF2-40B4-BE49-F238E27FC236}">
              <a16:creationId xmlns:a16="http://schemas.microsoft.com/office/drawing/2014/main" id="{BE26C18B-ACB6-43EC-B835-CBF9B226CFA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4" name="TextBox 583">
          <a:extLst>
            <a:ext uri="{FF2B5EF4-FFF2-40B4-BE49-F238E27FC236}">
              <a16:creationId xmlns:a16="http://schemas.microsoft.com/office/drawing/2014/main" id="{C5CF4031-D68E-461E-B327-4F800BD60DB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5" name="TextBox 584">
          <a:extLst>
            <a:ext uri="{FF2B5EF4-FFF2-40B4-BE49-F238E27FC236}">
              <a16:creationId xmlns:a16="http://schemas.microsoft.com/office/drawing/2014/main" id="{FBB154B3-092E-4D5E-8633-DDD33C6550A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6" name="TextBox 585">
          <a:extLst>
            <a:ext uri="{FF2B5EF4-FFF2-40B4-BE49-F238E27FC236}">
              <a16:creationId xmlns:a16="http://schemas.microsoft.com/office/drawing/2014/main" id="{621140AE-6D87-4058-BEB8-C1BECAF9D4C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7" name="TextBox 586">
          <a:extLst>
            <a:ext uri="{FF2B5EF4-FFF2-40B4-BE49-F238E27FC236}">
              <a16:creationId xmlns:a16="http://schemas.microsoft.com/office/drawing/2014/main" id="{3C4AA4EA-D381-48A8-A433-1FC34FDC29B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8" name="TextBox 587">
          <a:extLst>
            <a:ext uri="{FF2B5EF4-FFF2-40B4-BE49-F238E27FC236}">
              <a16:creationId xmlns:a16="http://schemas.microsoft.com/office/drawing/2014/main" id="{DF04ED90-64F7-4F27-970B-9C208392E45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49" name="TextBox 588">
          <a:extLst>
            <a:ext uri="{FF2B5EF4-FFF2-40B4-BE49-F238E27FC236}">
              <a16:creationId xmlns:a16="http://schemas.microsoft.com/office/drawing/2014/main" id="{B3971058-D886-46C9-A4B6-298B130786C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0" name="TextBox 589">
          <a:extLst>
            <a:ext uri="{FF2B5EF4-FFF2-40B4-BE49-F238E27FC236}">
              <a16:creationId xmlns:a16="http://schemas.microsoft.com/office/drawing/2014/main" id="{98FD182B-92D2-4935-A123-E3E79F28636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1" name="TextBox 590">
          <a:extLst>
            <a:ext uri="{FF2B5EF4-FFF2-40B4-BE49-F238E27FC236}">
              <a16:creationId xmlns:a16="http://schemas.microsoft.com/office/drawing/2014/main" id="{A8EB49D4-938D-4D29-B16B-25B9FDD202D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2" name="TextBox 591">
          <a:extLst>
            <a:ext uri="{FF2B5EF4-FFF2-40B4-BE49-F238E27FC236}">
              <a16:creationId xmlns:a16="http://schemas.microsoft.com/office/drawing/2014/main" id="{51B88A64-884F-4D92-85D0-1B8CD252534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3" name="TextBox 592">
          <a:extLst>
            <a:ext uri="{FF2B5EF4-FFF2-40B4-BE49-F238E27FC236}">
              <a16:creationId xmlns:a16="http://schemas.microsoft.com/office/drawing/2014/main" id="{F26BFB14-1EFF-4DFF-BB2D-31385389B4A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4" name="TextBox 593">
          <a:extLst>
            <a:ext uri="{FF2B5EF4-FFF2-40B4-BE49-F238E27FC236}">
              <a16:creationId xmlns:a16="http://schemas.microsoft.com/office/drawing/2014/main" id="{C3330417-37FF-420E-BF58-1641E67F313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5" name="TextBox 594">
          <a:extLst>
            <a:ext uri="{FF2B5EF4-FFF2-40B4-BE49-F238E27FC236}">
              <a16:creationId xmlns:a16="http://schemas.microsoft.com/office/drawing/2014/main" id="{C463D5F7-D032-4932-8A00-87FFDDFF69F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6" name="TextBox 595">
          <a:extLst>
            <a:ext uri="{FF2B5EF4-FFF2-40B4-BE49-F238E27FC236}">
              <a16:creationId xmlns:a16="http://schemas.microsoft.com/office/drawing/2014/main" id="{9DA6172C-A93A-46AB-B952-1E870B72699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7" name="TextBox 596">
          <a:extLst>
            <a:ext uri="{FF2B5EF4-FFF2-40B4-BE49-F238E27FC236}">
              <a16:creationId xmlns:a16="http://schemas.microsoft.com/office/drawing/2014/main" id="{68573670-9154-44C1-BAF5-88EA8C9902D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8" name="TextBox 597">
          <a:extLst>
            <a:ext uri="{FF2B5EF4-FFF2-40B4-BE49-F238E27FC236}">
              <a16:creationId xmlns:a16="http://schemas.microsoft.com/office/drawing/2014/main" id="{505AA598-C0AD-4589-8061-EAA1AD3B0BB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59" name="TextBox 598">
          <a:extLst>
            <a:ext uri="{FF2B5EF4-FFF2-40B4-BE49-F238E27FC236}">
              <a16:creationId xmlns:a16="http://schemas.microsoft.com/office/drawing/2014/main" id="{4D102534-4BF6-4604-8D3A-D2EEA88AF44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0" name="TextBox 599">
          <a:extLst>
            <a:ext uri="{FF2B5EF4-FFF2-40B4-BE49-F238E27FC236}">
              <a16:creationId xmlns:a16="http://schemas.microsoft.com/office/drawing/2014/main" id="{A94BA12A-1C2C-49CE-AD4E-8788D917E54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1" name="TextBox 600">
          <a:extLst>
            <a:ext uri="{FF2B5EF4-FFF2-40B4-BE49-F238E27FC236}">
              <a16:creationId xmlns:a16="http://schemas.microsoft.com/office/drawing/2014/main" id="{6C0F19BE-C70B-40E7-A0BC-2FE18232014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2" name="TextBox 601">
          <a:extLst>
            <a:ext uri="{FF2B5EF4-FFF2-40B4-BE49-F238E27FC236}">
              <a16:creationId xmlns:a16="http://schemas.microsoft.com/office/drawing/2014/main" id="{6101BEB1-F721-4230-8791-FF5FE1C8A02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3" name="TextBox 602">
          <a:extLst>
            <a:ext uri="{FF2B5EF4-FFF2-40B4-BE49-F238E27FC236}">
              <a16:creationId xmlns:a16="http://schemas.microsoft.com/office/drawing/2014/main" id="{AAD4B2A6-0956-4F04-AD65-520792369AF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4" name="TextBox 603">
          <a:extLst>
            <a:ext uri="{FF2B5EF4-FFF2-40B4-BE49-F238E27FC236}">
              <a16:creationId xmlns:a16="http://schemas.microsoft.com/office/drawing/2014/main" id="{81567933-9964-4B47-BFBA-012DD3CA302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5" name="TextBox 604">
          <a:extLst>
            <a:ext uri="{FF2B5EF4-FFF2-40B4-BE49-F238E27FC236}">
              <a16:creationId xmlns:a16="http://schemas.microsoft.com/office/drawing/2014/main" id="{CEFC49DB-6F67-4756-A479-79A2293D837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6" name="TextBox 605">
          <a:extLst>
            <a:ext uri="{FF2B5EF4-FFF2-40B4-BE49-F238E27FC236}">
              <a16:creationId xmlns:a16="http://schemas.microsoft.com/office/drawing/2014/main" id="{4EB5B7E1-D19E-42D1-9CB0-2992BF8A44E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7" name="TextBox 606">
          <a:extLst>
            <a:ext uri="{FF2B5EF4-FFF2-40B4-BE49-F238E27FC236}">
              <a16:creationId xmlns:a16="http://schemas.microsoft.com/office/drawing/2014/main" id="{8887FC39-3743-4280-9EA7-1FBCD6F44C5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8" name="TextBox 607">
          <a:extLst>
            <a:ext uri="{FF2B5EF4-FFF2-40B4-BE49-F238E27FC236}">
              <a16:creationId xmlns:a16="http://schemas.microsoft.com/office/drawing/2014/main" id="{AEC32F4E-EB11-4AC0-B51D-F3A26E62E69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69" name="TextBox 608">
          <a:extLst>
            <a:ext uri="{FF2B5EF4-FFF2-40B4-BE49-F238E27FC236}">
              <a16:creationId xmlns:a16="http://schemas.microsoft.com/office/drawing/2014/main" id="{0FBCA592-B7EB-482F-9596-0A9609D1B28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0" name="TextBox 609">
          <a:extLst>
            <a:ext uri="{FF2B5EF4-FFF2-40B4-BE49-F238E27FC236}">
              <a16:creationId xmlns:a16="http://schemas.microsoft.com/office/drawing/2014/main" id="{89930414-D21A-425E-A35F-3C37A4A8683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1" name="TextBox 610">
          <a:extLst>
            <a:ext uri="{FF2B5EF4-FFF2-40B4-BE49-F238E27FC236}">
              <a16:creationId xmlns:a16="http://schemas.microsoft.com/office/drawing/2014/main" id="{2343B981-811D-4DD7-A83B-28C295B0887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2" name="TextBox 611">
          <a:extLst>
            <a:ext uri="{FF2B5EF4-FFF2-40B4-BE49-F238E27FC236}">
              <a16:creationId xmlns:a16="http://schemas.microsoft.com/office/drawing/2014/main" id="{014A8759-7224-4E44-B2F3-E0B9C51A5FE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3" name="TextBox 612">
          <a:extLst>
            <a:ext uri="{FF2B5EF4-FFF2-40B4-BE49-F238E27FC236}">
              <a16:creationId xmlns:a16="http://schemas.microsoft.com/office/drawing/2014/main" id="{AB4A3A2D-4E70-49F8-B549-A06F4E5B346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4" name="TextBox 613">
          <a:extLst>
            <a:ext uri="{FF2B5EF4-FFF2-40B4-BE49-F238E27FC236}">
              <a16:creationId xmlns:a16="http://schemas.microsoft.com/office/drawing/2014/main" id="{14D275D4-9589-42CC-B055-3A310408CCB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5" name="TextBox 614">
          <a:extLst>
            <a:ext uri="{FF2B5EF4-FFF2-40B4-BE49-F238E27FC236}">
              <a16:creationId xmlns:a16="http://schemas.microsoft.com/office/drawing/2014/main" id="{8039E4C0-6935-4592-B150-55E56A80F4F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6" name="TextBox 615">
          <a:extLst>
            <a:ext uri="{FF2B5EF4-FFF2-40B4-BE49-F238E27FC236}">
              <a16:creationId xmlns:a16="http://schemas.microsoft.com/office/drawing/2014/main" id="{D06A8EEA-5D1D-4E17-8760-A367FBF6E09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7" name="TextBox 616">
          <a:extLst>
            <a:ext uri="{FF2B5EF4-FFF2-40B4-BE49-F238E27FC236}">
              <a16:creationId xmlns:a16="http://schemas.microsoft.com/office/drawing/2014/main" id="{7B0CD001-D30A-46FE-BC24-03BFF6E8A60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8" name="TextBox 617">
          <a:extLst>
            <a:ext uri="{FF2B5EF4-FFF2-40B4-BE49-F238E27FC236}">
              <a16:creationId xmlns:a16="http://schemas.microsoft.com/office/drawing/2014/main" id="{D4CAB3DD-6D23-4B7F-BFDD-644C91C7C1D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79" name="TextBox 618">
          <a:extLst>
            <a:ext uri="{FF2B5EF4-FFF2-40B4-BE49-F238E27FC236}">
              <a16:creationId xmlns:a16="http://schemas.microsoft.com/office/drawing/2014/main" id="{42847A84-47F9-4658-86A9-FBB9E147D57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0" name="TextBox 619">
          <a:extLst>
            <a:ext uri="{FF2B5EF4-FFF2-40B4-BE49-F238E27FC236}">
              <a16:creationId xmlns:a16="http://schemas.microsoft.com/office/drawing/2014/main" id="{6308F5AD-9512-4B16-8156-FF85598CAAB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1" name="TextBox 620">
          <a:extLst>
            <a:ext uri="{FF2B5EF4-FFF2-40B4-BE49-F238E27FC236}">
              <a16:creationId xmlns:a16="http://schemas.microsoft.com/office/drawing/2014/main" id="{9D195F1B-A491-4FAD-9DDA-E030D8CF73B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2" name="TextBox 621">
          <a:extLst>
            <a:ext uri="{FF2B5EF4-FFF2-40B4-BE49-F238E27FC236}">
              <a16:creationId xmlns:a16="http://schemas.microsoft.com/office/drawing/2014/main" id="{DC4F0CA4-94B4-4493-96CF-509D875AF60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3" name="TextBox 622">
          <a:extLst>
            <a:ext uri="{FF2B5EF4-FFF2-40B4-BE49-F238E27FC236}">
              <a16:creationId xmlns:a16="http://schemas.microsoft.com/office/drawing/2014/main" id="{7B9133F4-1C8D-4854-97E4-38C7E0F2223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4" name="TextBox 623">
          <a:extLst>
            <a:ext uri="{FF2B5EF4-FFF2-40B4-BE49-F238E27FC236}">
              <a16:creationId xmlns:a16="http://schemas.microsoft.com/office/drawing/2014/main" id="{E341B258-41B2-4613-8D5E-6DC9FB27735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5" name="TextBox 624">
          <a:extLst>
            <a:ext uri="{FF2B5EF4-FFF2-40B4-BE49-F238E27FC236}">
              <a16:creationId xmlns:a16="http://schemas.microsoft.com/office/drawing/2014/main" id="{CDC2C9D8-9750-469A-8554-8104FC321C4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6" name="TextBox 625">
          <a:extLst>
            <a:ext uri="{FF2B5EF4-FFF2-40B4-BE49-F238E27FC236}">
              <a16:creationId xmlns:a16="http://schemas.microsoft.com/office/drawing/2014/main" id="{30AA6C77-2008-4D64-88D9-C51217C4A62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7" name="TextBox 626">
          <a:extLst>
            <a:ext uri="{FF2B5EF4-FFF2-40B4-BE49-F238E27FC236}">
              <a16:creationId xmlns:a16="http://schemas.microsoft.com/office/drawing/2014/main" id="{048C74B7-0F8F-4743-B151-96E27C88D82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8" name="TextBox 627">
          <a:extLst>
            <a:ext uri="{FF2B5EF4-FFF2-40B4-BE49-F238E27FC236}">
              <a16:creationId xmlns:a16="http://schemas.microsoft.com/office/drawing/2014/main" id="{6D50E857-1DFC-4E06-834C-F66A1704C3C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89" name="TextBox 628">
          <a:extLst>
            <a:ext uri="{FF2B5EF4-FFF2-40B4-BE49-F238E27FC236}">
              <a16:creationId xmlns:a16="http://schemas.microsoft.com/office/drawing/2014/main" id="{45991CA4-3B5E-491C-B05F-C59B5CD370A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0" name="TextBox 629">
          <a:extLst>
            <a:ext uri="{FF2B5EF4-FFF2-40B4-BE49-F238E27FC236}">
              <a16:creationId xmlns:a16="http://schemas.microsoft.com/office/drawing/2014/main" id="{C593F367-9DE2-4EF3-ABBA-EDA3813DCF1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1" name="TextBox 630">
          <a:extLst>
            <a:ext uri="{FF2B5EF4-FFF2-40B4-BE49-F238E27FC236}">
              <a16:creationId xmlns:a16="http://schemas.microsoft.com/office/drawing/2014/main" id="{25E3D8EC-DEF4-4431-8B41-8550D3DC1E0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2" name="TextBox 631">
          <a:extLst>
            <a:ext uri="{FF2B5EF4-FFF2-40B4-BE49-F238E27FC236}">
              <a16:creationId xmlns:a16="http://schemas.microsoft.com/office/drawing/2014/main" id="{C3082904-B8D7-448D-A1B1-3A1040C17C2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3" name="TextBox 632">
          <a:extLst>
            <a:ext uri="{FF2B5EF4-FFF2-40B4-BE49-F238E27FC236}">
              <a16:creationId xmlns:a16="http://schemas.microsoft.com/office/drawing/2014/main" id="{1838F040-389E-4AAD-B9A1-D762784ED8D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4" name="TextBox 633">
          <a:extLst>
            <a:ext uri="{FF2B5EF4-FFF2-40B4-BE49-F238E27FC236}">
              <a16:creationId xmlns:a16="http://schemas.microsoft.com/office/drawing/2014/main" id="{C856EBDB-8BB6-4D2D-89EF-1DB560F5950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5" name="TextBox 634">
          <a:extLst>
            <a:ext uri="{FF2B5EF4-FFF2-40B4-BE49-F238E27FC236}">
              <a16:creationId xmlns:a16="http://schemas.microsoft.com/office/drawing/2014/main" id="{63E7571F-839E-4195-ADE7-0DD3BB0DB8B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6" name="TextBox 635">
          <a:extLst>
            <a:ext uri="{FF2B5EF4-FFF2-40B4-BE49-F238E27FC236}">
              <a16:creationId xmlns:a16="http://schemas.microsoft.com/office/drawing/2014/main" id="{A835351C-E8FD-498A-9990-1DD0BEFCBB2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7" name="TextBox 636">
          <a:extLst>
            <a:ext uri="{FF2B5EF4-FFF2-40B4-BE49-F238E27FC236}">
              <a16:creationId xmlns:a16="http://schemas.microsoft.com/office/drawing/2014/main" id="{A281E9FA-4455-4624-BBFC-41862AEAFC4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8" name="TextBox 637">
          <a:extLst>
            <a:ext uri="{FF2B5EF4-FFF2-40B4-BE49-F238E27FC236}">
              <a16:creationId xmlns:a16="http://schemas.microsoft.com/office/drawing/2014/main" id="{29F69819-CFBD-4C0C-B17A-91ECCCB818B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799" name="TextBox 638">
          <a:extLst>
            <a:ext uri="{FF2B5EF4-FFF2-40B4-BE49-F238E27FC236}">
              <a16:creationId xmlns:a16="http://schemas.microsoft.com/office/drawing/2014/main" id="{9638B5F2-B86D-44E4-8244-836022F6CF5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0" name="TextBox 639">
          <a:extLst>
            <a:ext uri="{FF2B5EF4-FFF2-40B4-BE49-F238E27FC236}">
              <a16:creationId xmlns:a16="http://schemas.microsoft.com/office/drawing/2014/main" id="{31C5F094-2422-4D63-AB6E-1592907CCC9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1" name="TextBox 640">
          <a:extLst>
            <a:ext uri="{FF2B5EF4-FFF2-40B4-BE49-F238E27FC236}">
              <a16:creationId xmlns:a16="http://schemas.microsoft.com/office/drawing/2014/main" id="{B6E99FE6-60AA-4F84-9349-57B9CAA3114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2" name="TextBox 641">
          <a:extLst>
            <a:ext uri="{FF2B5EF4-FFF2-40B4-BE49-F238E27FC236}">
              <a16:creationId xmlns:a16="http://schemas.microsoft.com/office/drawing/2014/main" id="{C1CCF0E7-F1A1-4B5E-A0AF-554C11D2E77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3" name="TextBox 642">
          <a:extLst>
            <a:ext uri="{FF2B5EF4-FFF2-40B4-BE49-F238E27FC236}">
              <a16:creationId xmlns:a16="http://schemas.microsoft.com/office/drawing/2014/main" id="{9F1C854A-7AA2-4BEF-B40D-18789B7D5ED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4" name="TextBox 643">
          <a:extLst>
            <a:ext uri="{FF2B5EF4-FFF2-40B4-BE49-F238E27FC236}">
              <a16:creationId xmlns:a16="http://schemas.microsoft.com/office/drawing/2014/main" id="{6D47C077-6DCB-4740-8222-E4D76A28714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5" name="TextBox 644">
          <a:extLst>
            <a:ext uri="{FF2B5EF4-FFF2-40B4-BE49-F238E27FC236}">
              <a16:creationId xmlns:a16="http://schemas.microsoft.com/office/drawing/2014/main" id="{9D01CD54-5E7A-4AB2-8B73-F75D699B6B3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6" name="TextBox 645">
          <a:extLst>
            <a:ext uri="{FF2B5EF4-FFF2-40B4-BE49-F238E27FC236}">
              <a16:creationId xmlns:a16="http://schemas.microsoft.com/office/drawing/2014/main" id="{E5BD153F-2CD8-4123-ABCA-D62C9283677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7" name="TextBox 646">
          <a:extLst>
            <a:ext uri="{FF2B5EF4-FFF2-40B4-BE49-F238E27FC236}">
              <a16:creationId xmlns:a16="http://schemas.microsoft.com/office/drawing/2014/main" id="{41135F39-354D-48EB-AA75-EAFDD2412BB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8" name="TextBox 647">
          <a:extLst>
            <a:ext uri="{FF2B5EF4-FFF2-40B4-BE49-F238E27FC236}">
              <a16:creationId xmlns:a16="http://schemas.microsoft.com/office/drawing/2014/main" id="{CEC90085-F297-4526-9FBD-C6FBBC103A8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09" name="TextBox 648">
          <a:extLst>
            <a:ext uri="{FF2B5EF4-FFF2-40B4-BE49-F238E27FC236}">
              <a16:creationId xmlns:a16="http://schemas.microsoft.com/office/drawing/2014/main" id="{FCF2DA51-3668-4B40-AB4F-789CE1F75AB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0" name="TextBox 649">
          <a:extLst>
            <a:ext uri="{FF2B5EF4-FFF2-40B4-BE49-F238E27FC236}">
              <a16:creationId xmlns:a16="http://schemas.microsoft.com/office/drawing/2014/main" id="{AA1A6C3A-FB5A-4FB0-982A-0FDA77362D5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1" name="TextBox 650">
          <a:extLst>
            <a:ext uri="{FF2B5EF4-FFF2-40B4-BE49-F238E27FC236}">
              <a16:creationId xmlns:a16="http://schemas.microsoft.com/office/drawing/2014/main" id="{42719D2E-0B09-4B3C-97B3-C124F2D2C63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2" name="TextBox 651">
          <a:extLst>
            <a:ext uri="{FF2B5EF4-FFF2-40B4-BE49-F238E27FC236}">
              <a16:creationId xmlns:a16="http://schemas.microsoft.com/office/drawing/2014/main" id="{94FD8781-DC9B-48BB-B69B-2D9994CE35D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3" name="TextBox 652">
          <a:extLst>
            <a:ext uri="{FF2B5EF4-FFF2-40B4-BE49-F238E27FC236}">
              <a16:creationId xmlns:a16="http://schemas.microsoft.com/office/drawing/2014/main" id="{B9017E56-EC62-4CFB-9D0C-335C53F7FDF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4" name="TextBox 653">
          <a:extLst>
            <a:ext uri="{FF2B5EF4-FFF2-40B4-BE49-F238E27FC236}">
              <a16:creationId xmlns:a16="http://schemas.microsoft.com/office/drawing/2014/main" id="{245F8DBA-AF91-499C-BAC9-8AA9DD3D183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5" name="TextBox 654">
          <a:extLst>
            <a:ext uri="{FF2B5EF4-FFF2-40B4-BE49-F238E27FC236}">
              <a16:creationId xmlns:a16="http://schemas.microsoft.com/office/drawing/2014/main" id="{F699954C-7CDF-408F-ADA6-47EEBBAE91A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6" name="TextBox 655">
          <a:extLst>
            <a:ext uri="{FF2B5EF4-FFF2-40B4-BE49-F238E27FC236}">
              <a16:creationId xmlns:a16="http://schemas.microsoft.com/office/drawing/2014/main" id="{3C7E1073-31C0-407B-B30F-A6D8651A81E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7" name="TextBox 656">
          <a:extLst>
            <a:ext uri="{FF2B5EF4-FFF2-40B4-BE49-F238E27FC236}">
              <a16:creationId xmlns:a16="http://schemas.microsoft.com/office/drawing/2014/main" id="{A8C27F35-F70E-44CE-BB75-FFC6252BAC3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8" name="TextBox 657">
          <a:extLst>
            <a:ext uri="{FF2B5EF4-FFF2-40B4-BE49-F238E27FC236}">
              <a16:creationId xmlns:a16="http://schemas.microsoft.com/office/drawing/2014/main" id="{2277FB16-64E8-4EE1-9058-D9841FC1068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19" name="TextBox 658">
          <a:extLst>
            <a:ext uri="{FF2B5EF4-FFF2-40B4-BE49-F238E27FC236}">
              <a16:creationId xmlns:a16="http://schemas.microsoft.com/office/drawing/2014/main" id="{AA7B21DF-91F0-452E-B6B0-BA249CD818A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0" name="TextBox 659">
          <a:extLst>
            <a:ext uri="{FF2B5EF4-FFF2-40B4-BE49-F238E27FC236}">
              <a16:creationId xmlns:a16="http://schemas.microsoft.com/office/drawing/2014/main" id="{46DBA79C-CE02-4FE3-BEE5-A9C0FCF7A62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1" name="TextBox 660">
          <a:extLst>
            <a:ext uri="{FF2B5EF4-FFF2-40B4-BE49-F238E27FC236}">
              <a16:creationId xmlns:a16="http://schemas.microsoft.com/office/drawing/2014/main" id="{99DB2D8E-7706-4199-92A8-DF9950F7E08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2" name="TextBox 661">
          <a:extLst>
            <a:ext uri="{FF2B5EF4-FFF2-40B4-BE49-F238E27FC236}">
              <a16:creationId xmlns:a16="http://schemas.microsoft.com/office/drawing/2014/main" id="{086C6505-C563-4B58-A3A4-9206298A98F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3" name="TextBox 662">
          <a:extLst>
            <a:ext uri="{FF2B5EF4-FFF2-40B4-BE49-F238E27FC236}">
              <a16:creationId xmlns:a16="http://schemas.microsoft.com/office/drawing/2014/main" id="{75BA0047-86F9-4630-B1F7-AB67624446A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4" name="TextBox 663">
          <a:extLst>
            <a:ext uri="{FF2B5EF4-FFF2-40B4-BE49-F238E27FC236}">
              <a16:creationId xmlns:a16="http://schemas.microsoft.com/office/drawing/2014/main" id="{5953E9BB-FE7A-4E2E-9FA2-CA6C042EA4D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5" name="TextBox 664">
          <a:extLst>
            <a:ext uri="{FF2B5EF4-FFF2-40B4-BE49-F238E27FC236}">
              <a16:creationId xmlns:a16="http://schemas.microsoft.com/office/drawing/2014/main" id="{E0D6A93B-64BB-4535-A22D-E5FA3B7A82F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6" name="TextBox 665">
          <a:extLst>
            <a:ext uri="{FF2B5EF4-FFF2-40B4-BE49-F238E27FC236}">
              <a16:creationId xmlns:a16="http://schemas.microsoft.com/office/drawing/2014/main" id="{D49D7FC0-5210-4BD1-9992-C2A217EBC46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7" name="TextBox 666">
          <a:extLst>
            <a:ext uri="{FF2B5EF4-FFF2-40B4-BE49-F238E27FC236}">
              <a16:creationId xmlns:a16="http://schemas.microsoft.com/office/drawing/2014/main" id="{C3FD394F-0664-4A66-B337-B01C7522E23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8" name="TextBox 667">
          <a:extLst>
            <a:ext uri="{FF2B5EF4-FFF2-40B4-BE49-F238E27FC236}">
              <a16:creationId xmlns:a16="http://schemas.microsoft.com/office/drawing/2014/main" id="{BB8706A2-F6BA-4685-8B70-B3CC5BCD724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29" name="TextBox 668">
          <a:extLst>
            <a:ext uri="{FF2B5EF4-FFF2-40B4-BE49-F238E27FC236}">
              <a16:creationId xmlns:a16="http://schemas.microsoft.com/office/drawing/2014/main" id="{DCE3DE7C-2484-4B32-A954-E0F39721F12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0" name="TextBox 669">
          <a:extLst>
            <a:ext uri="{FF2B5EF4-FFF2-40B4-BE49-F238E27FC236}">
              <a16:creationId xmlns:a16="http://schemas.microsoft.com/office/drawing/2014/main" id="{3CD9C96B-544D-4418-B963-AB3C3712D1F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1" name="TextBox 670">
          <a:extLst>
            <a:ext uri="{FF2B5EF4-FFF2-40B4-BE49-F238E27FC236}">
              <a16:creationId xmlns:a16="http://schemas.microsoft.com/office/drawing/2014/main" id="{47C53ED8-F5A2-4EB1-8B13-D6EF3666048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2" name="TextBox 671">
          <a:extLst>
            <a:ext uri="{FF2B5EF4-FFF2-40B4-BE49-F238E27FC236}">
              <a16:creationId xmlns:a16="http://schemas.microsoft.com/office/drawing/2014/main" id="{F010A262-46C6-4216-94F0-2D82D8B909F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3" name="TextBox 672">
          <a:extLst>
            <a:ext uri="{FF2B5EF4-FFF2-40B4-BE49-F238E27FC236}">
              <a16:creationId xmlns:a16="http://schemas.microsoft.com/office/drawing/2014/main" id="{700E553C-9105-414E-BFEF-F163864574F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4" name="TextBox 673">
          <a:extLst>
            <a:ext uri="{FF2B5EF4-FFF2-40B4-BE49-F238E27FC236}">
              <a16:creationId xmlns:a16="http://schemas.microsoft.com/office/drawing/2014/main" id="{0D37F436-C865-4A92-9986-3C01FD8FD5B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5" name="TextBox 674">
          <a:extLst>
            <a:ext uri="{FF2B5EF4-FFF2-40B4-BE49-F238E27FC236}">
              <a16:creationId xmlns:a16="http://schemas.microsoft.com/office/drawing/2014/main" id="{E2778532-804C-42DD-B855-DF777739E3A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6" name="TextBox 675">
          <a:extLst>
            <a:ext uri="{FF2B5EF4-FFF2-40B4-BE49-F238E27FC236}">
              <a16:creationId xmlns:a16="http://schemas.microsoft.com/office/drawing/2014/main" id="{09B31787-62E9-4DC5-A32E-BDBA2B4427D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7" name="TextBox 676">
          <a:extLst>
            <a:ext uri="{FF2B5EF4-FFF2-40B4-BE49-F238E27FC236}">
              <a16:creationId xmlns:a16="http://schemas.microsoft.com/office/drawing/2014/main" id="{F22DE5BC-C956-4E74-8DA3-9406A69EC22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8" name="TextBox 677">
          <a:extLst>
            <a:ext uri="{FF2B5EF4-FFF2-40B4-BE49-F238E27FC236}">
              <a16:creationId xmlns:a16="http://schemas.microsoft.com/office/drawing/2014/main" id="{F2016792-681C-4C8F-9925-F8E8FE5D6AB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39" name="TextBox 678">
          <a:extLst>
            <a:ext uri="{FF2B5EF4-FFF2-40B4-BE49-F238E27FC236}">
              <a16:creationId xmlns:a16="http://schemas.microsoft.com/office/drawing/2014/main" id="{168696B3-DA6F-4844-AC69-55E025DFC6A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0" name="TextBox 679">
          <a:extLst>
            <a:ext uri="{FF2B5EF4-FFF2-40B4-BE49-F238E27FC236}">
              <a16:creationId xmlns:a16="http://schemas.microsoft.com/office/drawing/2014/main" id="{47CEAAB5-CEBC-47FC-A253-B2A182B0AFE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1" name="TextBox 680">
          <a:extLst>
            <a:ext uri="{FF2B5EF4-FFF2-40B4-BE49-F238E27FC236}">
              <a16:creationId xmlns:a16="http://schemas.microsoft.com/office/drawing/2014/main" id="{DCA6198E-A46D-4ED4-989B-658C611C515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2" name="TextBox 681">
          <a:extLst>
            <a:ext uri="{FF2B5EF4-FFF2-40B4-BE49-F238E27FC236}">
              <a16:creationId xmlns:a16="http://schemas.microsoft.com/office/drawing/2014/main" id="{AAFEC700-9F01-4DC7-A868-A07E6C9F745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3" name="TextBox 682">
          <a:extLst>
            <a:ext uri="{FF2B5EF4-FFF2-40B4-BE49-F238E27FC236}">
              <a16:creationId xmlns:a16="http://schemas.microsoft.com/office/drawing/2014/main" id="{550817D0-3DC8-4278-A0D7-0687E4120EB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4" name="TextBox 683">
          <a:extLst>
            <a:ext uri="{FF2B5EF4-FFF2-40B4-BE49-F238E27FC236}">
              <a16:creationId xmlns:a16="http://schemas.microsoft.com/office/drawing/2014/main" id="{EFE3B1A3-671F-4D86-B91D-DA4B4CDB7CB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5" name="TextBox 684">
          <a:extLst>
            <a:ext uri="{FF2B5EF4-FFF2-40B4-BE49-F238E27FC236}">
              <a16:creationId xmlns:a16="http://schemas.microsoft.com/office/drawing/2014/main" id="{F4DD360F-466C-4CF6-B04B-DCACD25F9E4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6" name="TextBox 685">
          <a:extLst>
            <a:ext uri="{FF2B5EF4-FFF2-40B4-BE49-F238E27FC236}">
              <a16:creationId xmlns:a16="http://schemas.microsoft.com/office/drawing/2014/main" id="{61796622-7F5C-4FED-8DEF-DF09FFD850F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7" name="TextBox 686">
          <a:extLst>
            <a:ext uri="{FF2B5EF4-FFF2-40B4-BE49-F238E27FC236}">
              <a16:creationId xmlns:a16="http://schemas.microsoft.com/office/drawing/2014/main" id="{263AE39F-68E4-4B05-895F-0BB33DF4B5E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8" name="TextBox 687">
          <a:extLst>
            <a:ext uri="{FF2B5EF4-FFF2-40B4-BE49-F238E27FC236}">
              <a16:creationId xmlns:a16="http://schemas.microsoft.com/office/drawing/2014/main" id="{E334CE66-F3FF-400B-9DF3-0DC55884B00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49" name="TextBox 688">
          <a:extLst>
            <a:ext uri="{FF2B5EF4-FFF2-40B4-BE49-F238E27FC236}">
              <a16:creationId xmlns:a16="http://schemas.microsoft.com/office/drawing/2014/main" id="{6A56C043-6A94-438E-8462-A2BD5DFC3E9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0" name="TextBox 689">
          <a:extLst>
            <a:ext uri="{FF2B5EF4-FFF2-40B4-BE49-F238E27FC236}">
              <a16:creationId xmlns:a16="http://schemas.microsoft.com/office/drawing/2014/main" id="{8E21FBAD-564C-425F-8C4E-9155661CA3C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1" name="TextBox 690">
          <a:extLst>
            <a:ext uri="{FF2B5EF4-FFF2-40B4-BE49-F238E27FC236}">
              <a16:creationId xmlns:a16="http://schemas.microsoft.com/office/drawing/2014/main" id="{51174D7E-5053-496F-ABF5-982A5C4F893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2" name="TextBox 691">
          <a:extLst>
            <a:ext uri="{FF2B5EF4-FFF2-40B4-BE49-F238E27FC236}">
              <a16:creationId xmlns:a16="http://schemas.microsoft.com/office/drawing/2014/main" id="{4A3D7E4D-08CF-412E-884F-85A30349054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3" name="TextBox 692">
          <a:extLst>
            <a:ext uri="{FF2B5EF4-FFF2-40B4-BE49-F238E27FC236}">
              <a16:creationId xmlns:a16="http://schemas.microsoft.com/office/drawing/2014/main" id="{FF006096-B487-4D92-9B6B-1F3E7DAED21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4" name="TextBox 693">
          <a:extLst>
            <a:ext uri="{FF2B5EF4-FFF2-40B4-BE49-F238E27FC236}">
              <a16:creationId xmlns:a16="http://schemas.microsoft.com/office/drawing/2014/main" id="{322C2EE5-FF7A-4DD7-8245-DEE0188692D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5" name="TextBox 694">
          <a:extLst>
            <a:ext uri="{FF2B5EF4-FFF2-40B4-BE49-F238E27FC236}">
              <a16:creationId xmlns:a16="http://schemas.microsoft.com/office/drawing/2014/main" id="{E676F81F-34F6-46AB-88DF-38653C9AF04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6" name="TextBox 695">
          <a:extLst>
            <a:ext uri="{FF2B5EF4-FFF2-40B4-BE49-F238E27FC236}">
              <a16:creationId xmlns:a16="http://schemas.microsoft.com/office/drawing/2014/main" id="{0C8756C7-B49E-4D0C-A8BD-C9295C9F3BD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7" name="TextBox 696">
          <a:extLst>
            <a:ext uri="{FF2B5EF4-FFF2-40B4-BE49-F238E27FC236}">
              <a16:creationId xmlns:a16="http://schemas.microsoft.com/office/drawing/2014/main" id="{F839DC56-6B3D-4240-AD3A-8601FABC6CC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8" name="TextBox 697">
          <a:extLst>
            <a:ext uri="{FF2B5EF4-FFF2-40B4-BE49-F238E27FC236}">
              <a16:creationId xmlns:a16="http://schemas.microsoft.com/office/drawing/2014/main" id="{983C598F-B6A1-4801-B06A-4F0159BD0E4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59" name="TextBox 698">
          <a:extLst>
            <a:ext uri="{FF2B5EF4-FFF2-40B4-BE49-F238E27FC236}">
              <a16:creationId xmlns:a16="http://schemas.microsoft.com/office/drawing/2014/main" id="{9A42E218-64C3-45F8-8E8D-A056319F07A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0" name="TextBox 699">
          <a:extLst>
            <a:ext uri="{FF2B5EF4-FFF2-40B4-BE49-F238E27FC236}">
              <a16:creationId xmlns:a16="http://schemas.microsoft.com/office/drawing/2014/main" id="{B0B1CBF5-ABC2-4131-84EA-3EB80E501B7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1" name="TextBox 700">
          <a:extLst>
            <a:ext uri="{FF2B5EF4-FFF2-40B4-BE49-F238E27FC236}">
              <a16:creationId xmlns:a16="http://schemas.microsoft.com/office/drawing/2014/main" id="{C15355AC-1AC9-436B-AC2F-70977597F9E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2" name="TextBox 701">
          <a:extLst>
            <a:ext uri="{FF2B5EF4-FFF2-40B4-BE49-F238E27FC236}">
              <a16:creationId xmlns:a16="http://schemas.microsoft.com/office/drawing/2014/main" id="{34452270-9EBF-4693-99E2-9516034D40D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3" name="TextBox 702">
          <a:extLst>
            <a:ext uri="{FF2B5EF4-FFF2-40B4-BE49-F238E27FC236}">
              <a16:creationId xmlns:a16="http://schemas.microsoft.com/office/drawing/2014/main" id="{46F12182-8912-43B0-ABC2-254646BBE28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4" name="TextBox 703">
          <a:extLst>
            <a:ext uri="{FF2B5EF4-FFF2-40B4-BE49-F238E27FC236}">
              <a16:creationId xmlns:a16="http://schemas.microsoft.com/office/drawing/2014/main" id="{B6C3F4CC-B6B6-41D6-9588-BE89501D7DA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5" name="TextBox 704">
          <a:extLst>
            <a:ext uri="{FF2B5EF4-FFF2-40B4-BE49-F238E27FC236}">
              <a16:creationId xmlns:a16="http://schemas.microsoft.com/office/drawing/2014/main" id="{3FDD8A02-83B9-4323-9F55-CC7F54C4404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6" name="TextBox 705">
          <a:extLst>
            <a:ext uri="{FF2B5EF4-FFF2-40B4-BE49-F238E27FC236}">
              <a16:creationId xmlns:a16="http://schemas.microsoft.com/office/drawing/2014/main" id="{8B885C8D-B983-475A-9F46-FC28AC21ED0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7" name="TextBox 706">
          <a:extLst>
            <a:ext uri="{FF2B5EF4-FFF2-40B4-BE49-F238E27FC236}">
              <a16:creationId xmlns:a16="http://schemas.microsoft.com/office/drawing/2014/main" id="{0763BC9C-BBC5-443B-A5B0-8033F406A3E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8" name="TextBox 707">
          <a:extLst>
            <a:ext uri="{FF2B5EF4-FFF2-40B4-BE49-F238E27FC236}">
              <a16:creationId xmlns:a16="http://schemas.microsoft.com/office/drawing/2014/main" id="{ADA580FF-AE40-4472-978A-E335FF85FF2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69" name="TextBox 708">
          <a:extLst>
            <a:ext uri="{FF2B5EF4-FFF2-40B4-BE49-F238E27FC236}">
              <a16:creationId xmlns:a16="http://schemas.microsoft.com/office/drawing/2014/main" id="{E751F142-5D9E-4F4F-9C24-95800DB7341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0" name="TextBox 709">
          <a:extLst>
            <a:ext uri="{FF2B5EF4-FFF2-40B4-BE49-F238E27FC236}">
              <a16:creationId xmlns:a16="http://schemas.microsoft.com/office/drawing/2014/main" id="{E2A664A5-4880-414D-9722-71881F4D913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1" name="TextBox 710">
          <a:extLst>
            <a:ext uri="{FF2B5EF4-FFF2-40B4-BE49-F238E27FC236}">
              <a16:creationId xmlns:a16="http://schemas.microsoft.com/office/drawing/2014/main" id="{69FC9003-684F-450D-90B7-0D7F012094A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2" name="TextBox 711">
          <a:extLst>
            <a:ext uri="{FF2B5EF4-FFF2-40B4-BE49-F238E27FC236}">
              <a16:creationId xmlns:a16="http://schemas.microsoft.com/office/drawing/2014/main" id="{03FB916B-33E2-4DFC-B117-E370C16F298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3" name="TextBox 712">
          <a:extLst>
            <a:ext uri="{FF2B5EF4-FFF2-40B4-BE49-F238E27FC236}">
              <a16:creationId xmlns:a16="http://schemas.microsoft.com/office/drawing/2014/main" id="{FE1EC843-5B15-4BC1-AF8F-79AA6E56C1D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4" name="TextBox 713">
          <a:extLst>
            <a:ext uri="{FF2B5EF4-FFF2-40B4-BE49-F238E27FC236}">
              <a16:creationId xmlns:a16="http://schemas.microsoft.com/office/drawing/2014/main" id="{F0E22C7E-DB73-469E-B104-8EBC335139E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5" name="TextBox 714">
          <a:extLst>
            <a:ext uri="{FF2B5EF4-FFF2-40B4-BE49-F238E27FC236}">
              <a16:creationId xmlns:a16="http://schemas.microsoft.com/office/drawing/2014/main" id="{6392BF4F-2056-44C2-85C9-BF20123CA4F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6" name="TextBox 715">
          <a:extLst>
            <a:ext uri="{FF2B5EF4-FFF2-40B4-BE49-F238E27FC236}">
              <a16:creationId xmlns:a16="http://schemas.microsoft.com/office/drawing/2014/main" id="{E30AA1AA-3959-4B53-9158-43C4879F664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7" name="TextBox 716">
          <a:extLst>
            <a:ext uri="{FF2B5EF4-FFF2-40B4-BE49-F238E27FC236}">
              <a16:creationId xmlns:a16="http://schemas.microsoft.com/office/drawing/2014/main" id="{7ABF5CE6-7120-473B-AC67-0DC4D5FE1F1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8" name="TextBox 717">
          <a:extLst>
            <a:ext uri="{FF2B5EF4-FFF2-40B4-BE49-F238E27FC236}">
              <a16:creationId xmlns:a16="http://schemas.microsoft.com/office/drawing/2014/main" id="{B86D92C8-1013-4C75-B5FD-595E6C7ECCC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79" name="TextBox 718">
          <a:extLst>
            <a:ext uri="{FF2B5EF4-FFF2-40B4-BE49-F238E27FC236}">
              <a16:creationId xmlns:a16="http://schemas.microsoft.com/office/drawing/2014/main" id="{86AFC0BF-E198-4DFC-8F25-2266F420C79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0" name="TextBox 719">
          <a:extLst>
            <a:ext uri="{FF2B5EF4-FFF2-40B4-BE49-F238E27FC236}">
              <a16:creationId xmlns:a16="http://schemas.microsoft.com/office/drawing/2014/main" id="{59993D16-AEA4-4F44-A046-29461BF80EC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1" name="TextBox 720">
          <a:extLst>
            <a:ext uri="{FF2B5EF4-FFF2-40B4-BE49-F238E27FC236}">
              <a16:creationId xmlns:a16="http://schemas.microsoft.com/office/drawing/2014/main" id="{C32075D1-87A6-4DE3-B1A2-92A3AB65310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2" name="TextBox 721">
          <a:extLst>
            <a:ext uri="{FF2B5EF4-FFF2-40B4-BE49-F238E27FC236}">
              <a16:creationId xmlns:a16="http://schemas.microsoft.com/office/drawing/2014/main" id="{D89BB0C0-6798-42D2-AA19-48071148E49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3" name="TextBox 722">
          <a:extLst>
            <a:ext uri="{FF2B5EF4-FFF2-40B4-BE49-F238E27FC236}">
              <a16:creationId xmlns:a16="http://schemas.microsoft.com/office/drawing/2014/main" id="{7D22DED8-4972-4A97-B942-97608F83BE9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4" name="TextBox 723">
          <a:extLst>
            <a:ext uri="{FF2B5EF4-FFF2-40B4-BE49-F238E27FC236}">
              <a16:creationId xmlns:a16="http://schemas.microsoft.com/office/drawing/2014/main" id="{509B8ED3-AE67-445D-BAD8-B52923DF0EE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5" name="TextBox 724">
          <a:extLst>
            <a:ext uri="{FF2B5EF4-FFF2-40B4-BE49-F238E27FC236}">
              <a16:creationId xmlns:a16="http://schemas.microsoft.com/office/drawing/2014/main" id="{55B77AAE-4814-49CF-A46D-BEB98667E34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6" name="TextBox 725">
          <a:extLst>
            <a:ext uri="{FF2B5EF4-FFF2-40B4-BE49-F238E27FC236}">
              <a16:creationId xmlns:a16="http://schemas.microsoft.com/office/drawing/2014/main" id="{24F8D6F8-67A4-40AC-A4E5-3A1297942C8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7" name="TextBox 726">
          <a:extLst>
            <a:ext uri="{FF2B5EF4-FFF2-40B4-BE49-F238E27FC236}">
              <a16:creationId xmlns:a16="http://schemas.microsoft.com/office/drawing/2014/main" id="{0D1A18EB-921D-4058-90D7-85E2F0D4EDB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8" name="TextBox 727">
          <a:extLst>
            <a:ext uri="{FF2B5EF4-FFF2-40B4-BE49-F238E27FC236}">
              <a16:creationId xmlns:a16="http://schemas.microsoft.com/office/drawing/2014/main" id="{F1D9ACAD-2F0A-4841-9FBF-AFDA6DAA0C6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89" name="TextBox 728">
          <a:extLst>
            <a:ext uri="{FF2B5EF4-FFF2-40B4-BE49-F238E27FC236}">
              <a16:creationId xmlns:a16="http://schemas.microsoft.com/office/drawing/2014/main" id="{A85246C5-0F9A-4CB8-BE3E-7663D57C21E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0" name="TextBox 729">
          <a:extLst>
            <a:ext uri="{FF2B5EF4-FFF2-40B4-BE49-F238E27FC236}">
              <a16:creationId xmlns:a16="http://schemas.microsoft.com/office/drawing/2014/main" id="{BD056477-F97F-4829-A4E9-79C5E39DA77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1" name="TextBox 730">
          <a:extLst>
            <a:ext uri="{FF2B5EF4-FFF2-40B4-BE49-F238E27FC236}">
              <a16:creationId xmlns:a16="http://schemas.microsoft.com/office/drawing/2014/main" id="{5707449E-33EC-437A-87CB-21B8A4CDB2F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2" name="TextBox 731">
          <a:extLst>
            <a:ext uri="{FF2B5EF4-FFF2-40B4-BE49-F238E27FC236}">
              <a16:creationId xmlns:a16="http://schemas.microsoft.com/office/drawing/2014/main" id="{BC0EA91D-5FD7-4A2A-A4CC-AC73E81C555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3" name="TextBox 732">
          <a:extLst>
            <a:ext uri="{FF2B5EF4-FFF2-40B4-BE49-F238E27FC236}">
              <a16:creationId xmlns:a16="http://schemas.microsoft.com/office/drawing/2014/main" id="{8B35FD34-CE12-4E9D-BF00-70DF05F9C16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4" name="TextBox 733">
          <a:extLst>
            <a:ext uri="{FF2B5EF4-FFF2-40B4-BE49-F238E27FC236}">
              <a16:creationId xmlns:a16="http://schemas.microsoft.com/office/drawing/2014/main" id="{34C6B1D4-4C4C-43C4-8459-BA9B0E5F985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5" name="TextBox 734">
          <a:extLst>
            <a:ext uri="{FF2B5EF4-FFF2-40B4-BE49-F238E27FC236}">
              <a16:creationId xmlns:a16="http://schemas.microsoft.com/office/drawing/2014/main" id="{51FB7F75-A0BC-4FD4-9C9E-2041DFDA780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6" name="TextBox 735">
          <a:extLst>
            <a:ext uri="{FF2B5EF4-FFF2-40B4-BE49-F238E27FC236}">
              <a16:creationId xmlns:a16="http://schemas.microsoft.com/office/drawing/2014/main" id="{C8346E7C-6E1F-4AF6-B84F-8075F71D10B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7" name="TextBox 736">
          <a:extLst>
            <a:ext uri="{FF2B5EF4-FFF2-40B4-BE49-F238E27FC236}">
              <a16:creationId xmlns:a16="http://schemas.microsoft.com/office/drawing/2014/main" id="{C8FE2602-3B2D-45B4-8E6E-E3AF809B36B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8" name="TextBox 737">
          <a:extLst>
            <a:ext uri="{FF2B5EF4-FFF2-40B4-BE49-F238E27FC236}">
              <a16:creationId xmlns:a16="http://schemas.microsoft.com/office/drawing/2014/main" id="{E7E29E7F-4EFB-474F-99F1-67CC0C49095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899" name="TextBox 738">
          <a:extLst>
            <a:ext uri="{FF2B5EF4-FFF2-40B4-BE49-F238E27FC236}">
              <a16:creationId xmlns:a16="http://schemas.microsoft.com/office/drawing/2014/main" id="{D1E775CC-FBBE-468A-9D39-34ADA05D627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0" name="TextBox 739">
          <a:extLst>
            <a:ext uri="{FF2B5EF4-FFF2-40B4-BE49-F238E27FC236}">
              <a16:creationId xmlns:a16="http://schemas.microsoft.com/office/drawing/2014/main" id="{69289B9C-D682-4059-9A3B-9FF4C8E4588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1" name="TextBox 740">
          <a:extLst>
            <a:ext uri="{FF2B5EF4-FFF2-40B4-BE49-F238E27FC236}">
              <a16:creationId xmlns:a16="http://schemas.microsoft.com/office/drawing/2014/main" id="{DDCC70A1-6682-430D-83A8-F6CFB0E2F6C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2" name="TextBox 741">
          <a:extLst>
            <a:ext uri="{FF2B5EF4-FFF2-40B4-BE49-F238E27FC236}">
              <a16:creationId xmlns:a16="http://schemas.microsoft.com/office/drawing/2014/main" id="{2AB74DAD-AEF2-4A4C-BA40-0CF4D0ACC87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3" name="TextBox 742">
          <a:extLst>
            <a:ext uri="{FF2B5EF4-FFF2-40B4-BE49-F238E27FC236}">
              <a16:creationId xmlns:a16="http://schemas.microsoft.com/office/drawing/2014/main" id="{C20362F1-82EA-439B-8340-EF45FF51703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4" name="TextBox 743">
          <a:extLst>
            <a:ext uri="{FF2B5EF4-FFF2-40B4-BE49-F238E27FC236}">
              <a16:creationId xmlns:a16="http://schemas.microsoft.com/office/drawing/2014/main" id="{2165E10B-72C6-4467-A4DF-A3C1CA4F4DB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5" name="TextBox 744">
          <a:extLst>
            <a:ext uri="{FF2B5EF4-FFF2-40B4-BE49-F238E27FC236}">
              <a16:creationId xmlns:a16="http://schemas.microsoft.com/office/drawing/2014/main" id="{8934D4F4-FDEB-4AC4-8144-5C490E491A1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6" name="TextBox 745">
          <a:extLst>
            <a:ext uri="{FF2B5EF4-FFF2-40B4-BE49-F238E27FC236}">
              <a16:creationId xmlns:a16="http://schemas.microsoft.com/office/drawing/2014/main" id="{78A33239-7DD8-44D2-9D59-48CE72E622B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7" name="TextBox 746">
          <a:extLst>
            <a:ext uri="{FF2B5EF4-FFF2-40B4-BE49-F238E27FC236}">
              <a16:creationId xmlns:a16="http://schemas.microsoft.com/office/drawing/2014/main" id="{3FCEA6B3-A1FE-44AD-B5AE-BADF9A10923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8" name="TextBox 747">
          <a:extLst>
            <a:ext uri="{FF2B5EF4-FFF2-40B4-BE49-F238E27FC236}">
              <a16:creationId xmlns:a16="http://schemas.microsoft.com/office/drawing/2014/main" id="{7C7092BD-68BA-493A-A326-D96ED00AEE5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09" name="TextBox 748">
          <a:extLst>
            <a:ext uri="{FF2B5EF4-FFF2-40B4-BE49-F238E27FC236}">
              <a16:creationId xmlns:a16="http://schemas.microsoft.com/office/drawing/2014/main" id="{50207FFF-F263-46C0-AB0C-A7D76DF0816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0" name="TextBox 749">
          <a:extLst>
            <a:ext uri="{FF2B5EF4-FFF2-40B4-BE49-F238E27FC236}">
              <a16:creationId xmlns:a16="http://schemas.microsoft.com/office/drawing/2014/main" id="{9FCA2096-2DDD-4A90-AC08-0C77EC1CF65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1" name="TextBox 750">
          <a:extLst>
            <a:ext uri="{FF2B5EF4-FFF2-40B4-BE49-F238E27FC236}">
              <a16:creationId xmlns:a16="http://schemas.microsoft.com/office/drawing/2014/main" id="{1B497BAA-E926-4643-9C05-C4ADB603A1B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2" name="TextBox 751">
          <a:extLst>
            <a:ext uri="{FF2B5EF4-FFF2-40B4-BE49-F238E27FC236}">
              <a16:creationId xmlns:a16="http://schemas.microsoft.com/office/drawing/2014/main" id="{96BD1C97-1EBD-4D04-82FF-9437D3E9EF1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3" name="TextBox 752">
          <a:extLst>
            <a:ext uri="{FF2B5EF4-FFF2-40B4-BE49-F238E27FC236}">
              <a16:creationId xmlns:a16="http://schemas.microsoft.com/office/drawing/2014/main" id="{2BFF77EA-092B-497D-B35C-0A75320EC13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4" name="TextBox 753">
          <a:extLst>
            <a:ext uri="{FF2B5EF4-FFF2-40B4-BE49-F238E27FC236}">
              <a16:creationId xmlns:a16="http://schemas.microsoft.com/office/drawing/2014/main" id="{6668EB06-11DC-435D-914E-159C855BAAB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5" name="TextBox 754">
          <a:extLst>
            <a:ext uri="{FF2B5EF4-FFF2-40B4-BE49-F238E27FC236}">
              <a16:creationId xmlns:a16="http://schemas.microsoft.com/office/drawing/2014/main" id="{188AEEB2-558B-4154-9208-6BB7EA38971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6" name="TextBox 755">
          <a:extLst>
            <a:ext uri="{FF2B5EF4-FFF2-40B4-BE49-F238E27FC236}">
              <a16:creationId xmlns:a16="http://schemas.microsoft.com/office/drawing/2014/main" id="{9A936A4B-FF9A-4CE0-910E-B1A5DE5F213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7" name="TextBox 756">
          <a:extLst>
            <a:ext uri="{FF2B5EF4-FFF2-40B4-BE49-F238E27FC236}">
              <a16:creationId xmlns:a16="http://schemas.microsoft.com/office/drawing/2014/main" id="{F99E7DF1-AC89-4CF6-AA0C-C7ECBF9C703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8" name="TextBox 757">
          <a:extLst>
            <a:ext uri="{FF2B5EF4-FFF2-40B4-BE49-F238E27FC236}">
              <a16:creationId xmlns:a16="http://schemas.microsoft.com/office/drawing/2014/main" id="{71003138-E4E0-4203-8143-80A5F3DA3FB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19" name="TextBox 758">
          <a:extLst>
            <a:ext uri="{FF2B5EF4-FFF2-40B4-BE49-F238E27FC236}">
              <a16:creationId xmlns:a16="http://schemas.microsoft.com/office/drawing/2014/main" id="{0D41AAFB-99E0-442C-A9C5-010B2F209EB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0" name="TextBox 759">
          <a:extLst>
            <a:ext uri="{FF2B5EF4-FFF2-40B4-BE49-F238E27FC236}">
              <a16:creationId xmlns:a16="http://schemas.microsoft.com/office/drawing/2014/main" id="{84625E76-8A73-4374-9A6E-787C6A2132C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1" name="TextBox 760">
          <a:extLst>
            <a:ext uri="{FF2B5EF4-FFF2-40B4-BE49-F238E27FC236}">
              <a16:creationId xmlns:a16="http://schemas.microsoft.com/office/drawing/2014/main" id="{FBD30B1E-C574-4B2F-98F7-5B275C61D1A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2" name="TextBox 761">
          <a:extLst>
            <a:ext uri="{FF2B5EF4-FFF2-40B4-BE49-F238E27FC236}">
              <a16:creationId xmlns:a16="http://schemas.microsoft.com/office/drawing/2014/main" id="{8BA6C35E-4689-4220-BFE0-73F63A6A470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3" name="TextBox 762">
          <a:extLst>
            <a:ext uri="{FF2B5EF4-FFF2-40B4-BE49-F238E27FC236}">
              <a16:creationId xmlns:a16="http://schemas.microsoft.com/office/drawing/2014/main" id="{7725AB5F-4647-4082-A366-AF167E41AA5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4" name="TextBox 763">
          <a:extLst>
            <a:ext uri="{FF2B5EF4-FFF2-40B4-BE49-F238E27FC236}">
              <a16:creationId xmlns:a16="http://schemas.microsoft.com/office/drawing/2014/main" id="{5E5A06FD-A8BE-4CEF-8572-A3999C79737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5" name="TextBox 764">
          <a:extLst>
            <a:ext uri="{FF2B5EF4-FFF2-40B4-BE49-F238E27FC236}">
              <a16:creationId xmlns:a16="http://schemas.microsoft.com/office/drawing/2014/main" id="{AD3091B4-F438-4267-8521-15A35197E52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6" name="TextBox 765">
          <a:extLst>
            <a:ext uri="{FF2B5EF4-FFF2-40B4-BE49-F238E27FC236}">
              <a16:creationId xmlns:a16="http://schemas.microsoft.com/office/drawing/2014/main" id="{AA43F67B-8099-452C-85BA-E2FE602F24A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7" name="TextBox 766">
          <a:extLst>
            <a:ext uri="{FF2B5EF4-FFF2-40B4-BE49-F238E27FC236}">
              <a16:creationId xmlns:a16="http://schemas.microsoft.com/office/drawing/2014/main" id="{9FEB6020-4585-4EC6-9134-54EDADE7A4C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8" name="TextBox 767">
          <a:extLst>
            <a:ext uri="{FF2B5EF4-FFF2-40B4-BE49-F238E27FC236}">
              <a16:creationId xmlns:a16="http://schemas.microsoft.com/office/drawing/2014/main" id="{048BB82A-0CC2-4D75-A062-C6CAF84EE2D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29" name="TextBox 768">
          <a:extLst>
            <a:ext uri="{FF2B5EF4-FFF2-40B4-BE49-F238E27FC236}">
              <a16:creationId xmlns:a16="http://schemas.microsoft.com/office/drawing/2014/main" id="{BF523DEB-FC73-4A66-A68C-2C8A3CFE957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0" name="TextBox 769">
          <a:extLst>
            <a:ext uri="{FF2B5EF4-FFF2-40B4-BE49-F238E27FC236}">
              <a16:creationId xmlns:a16="http://schemas.microsoft.com/office/drawing/2014/main" id="{3E2B0FEF-9C53-4FD3-AC8B-F30AAE3B7FF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1" name="TextBox 770">
          <a:extLst>
            <a:ext uri="{FF2B5EF4-FFF2-40B4-BE49-F238E27FC236}">
              <a16:creationId xmlns:a16="http://schemas.microsoft.com/office/drawing/2014/main" id="{8D31A5D8-D006-4294-B4CB-F40AA83A72A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2" name="TextBox 771">
          <a:extLst>
            <a:ext uri="{FF2B5EF4-FFF2-40B4-BE49-F238E27FC236}">
              <a16:creationId xmlns:a16="http://schemas.microsoft.com/office/drawing/2014/main" id="{0621565B-E606-455D-94D1-C3414812942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3" name="TextBox 772">
          <a:extLst>
            <a:ext uri="{FF2B5EF4-FFF2-40B4-BE49-F238E27FC236}">
              <a16:creationId xmlns:a16="http://schemas.microsoft.com/office/drawing/2014/main" id="{598CF401-534C-4AA3-A726-1750E726BE2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4" name="TextBox 773">
          <a:extLst>
            <a:ext uri="{FF2B5EF4-FFF2-40B4-BE49-F238E27FC236}">
              <a16:creationId xmlns:a16="http://schemas.microsoft.com/office/drawing/2014/main" id="{46E95282-F55C-4F8C-8D48-95588AC5B8D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5" name="TextBox 774">
          <a:extLst>
            <a:ext uri="{FF2B5EF4-FFF2-40B4-BE49-F238E27FC236}">
              <a16:creationId xmlns:a16="http://schemas.microsoft.com/office/drawing/2014/main" id="{CC5D91A1-CF02-4975-B7F4-25359B19F1A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6" name="TextBox 775">
          <a:extLst>
            <a:ext uri="{FF2B5EF4-FFF2-40B4-BE49-F238E27FC236}">
              <a16:creationId xmlns:a16="http://schemas.microsoft.com/office/drawing/2014/main" id="{EA08E683-760A-49EC-A952-C7ADB86A24E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7" name="TextBox 776">
          <a:extLst>
            <a:ext uri="{FF2B5EF4-FFF2-40B4-BE49-F238E27FC236}">
              <a16:creationId xmlns:a16="http://schemas.microsoft.com/office/drawing/2014/main" id="{D17F2232-66F1-43F1-A9FF-5FC6049D867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8" name="TextBox 777">
          <a:extLst>
            <a:ext uri="{FF2B5EF4-FFF2-40B4-BE49-F238E27FC236}">
              <a16:creationId xmlns:a16="http://schemas.microsoft.com/office/drawing/2014/main" id="{96C14C01-6725-4F96-BDEA-380BABA9B2D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39" name="TextBox 778">
          <a:extLst>
            <a:ext uri="{FF2B5EF4-FFF2-40B4-BE49-F238E27FC236}">
              <a16:creationId xmlns:a16="http://schemas.microsoft.com/office/drawing/2014/main" id="{D010F07F-2658-4EE1-8317-1B6266D468D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0" name="TextBox 779">
          <a:extLst>
            <a:ext uri="{FF2B5EF4-FFF2-40B4-BE49-F238E27FC236}">
              <a16:creationId xmlns:a16="http://schemas.microsoft.com/office/drawing/2014/main" id="{7DBE767A-9817-4AEB-B988-5B6C04AA4AD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1" name="TextBox 780">
          <a:extLst>
            <a:ext uri="{FF2B5EF4-FFF2-40B4-BE49-F238E27FC236}">
              <a16:creationId xmlns:a16="http://schemas.microsoft.com/office/drawing/2014/main" id="{438AAEBD-7B3B-48D8-A286-C9F5ACEF064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2" name="TextBox 781">
          <a:extLst>
            <a:ext uri="{FF2B5EF4-FFF2-40B4-BE49-F238E27FC236}">
              <a16:creationId xmlns:a16="http://schemas.microsoft.com/office/drawing/2014/main" id="{A3EC8AD3-6E8C-4EDB-A05B-52CDF8379B7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3" name="TextBox 782">
          <a:extLst>
            <a:ext uri="{FF2B5EF4-FFF2-40B4-BE49-F238E27FC236}">
              <a16:creationId xmlns:a16="http://schemas.microsoft.com/office/drawing/2014/main" id="{E2F08294-87C9-42B2-9AFD-697A4CBE834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4" name="TextBox 783">
          <a:extLst>
            <a:ext uri="{FF2B5EF4-FFF2-40B4-BE49-F238E27FC236}">
              <a16:creationId xmlns:a16="http://schemas.microsoft.com/office/drawing/2014/main" id="{50FD1F05-6A43-49D4-AA88-7448DA20B5D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5" name="TextBox 784">
          <a:extLst>
            <a:ext uri="{FF2B5EF4-FFF2-40B4-BE49-F238E27FC236}">
              <a16:creationId xmlns:a16="http://schemas.microsoft.com/office/drawing/2014/main" id="{6F3D8371-4B46-43E1-B515-0A64FF19938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6" name="TextBox 785">
          <a:extLst>
            <a:ext uri="{FF2B5EF4-FFF2-40B4-BE49-F238E27FC236}">
              <a16:creationId xmlns:a16="http://schemas.microsoft.com/office/drawing/2014/main" id="{534B5D61-E0B6-4139-9B93-8ED3526C2D6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7" name="TextBox 786">
          <a:extLst>
            <a:ext uri="{FF2B5EF4-FFF2-40B4-BE49-F238E27FC236}">
              <a16:creationId xmlns:a16="http://schemas.microsoft.com/office/drawing/2014/main" id="{C612CA1A-9717-454D-93F3-A2D15328F1D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8" name="TextBox 787">
          <a:extLst>
            <a:ext uri="{FF2B5EF4-FFF2-40B4-BE49-F238E27FC236}">
              <a16:creationId xmlns:a16="http://schemas.microsoft.com/office/drawing/2014/main" id="{8C0CDEDF-9A9A-40FB-BA19-247A6D8DE4D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49" name="TextBox 788">
          <a:extLst>
            <a:ext uri="{FF2B5EF4-FFF2-40B4-BE49-F238E27FC236}">
              <a16:creationId xmlns:a16="http://schemas.microsoft.com/office/drawing/2014/main" id="{C5E6329B-A9A8-4041-995D-72C8DE6DFFF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0" name="TextBox 789">
          <a:extLst>
            <a:ext uri="{FF2B5EF4-FFF2-40B4-BE49-F238E27FC236}">
              <a16:creationId xmlns:a16="http://schemas.microsoft.com/office/drawing/2014/main" id="{BD4AD12E-162C-4500-8B56-88E10134C3C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1" name="TextBox 790">
          <a:extLst>
            <a:ext uri="{FF2B5EF4-FFF2-40B4-BE49-F238E27FC236}">
              <a16:creationId xmlns:a16="http://schemas.microsoft.com/office/drawing/2014/main" id="{8A90DA6C-1B0A-46A9-A028-71392F74AA0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2" name="TextBox 791">
          <a:extLst>
            <a:ext uri="{FF2B5EF4-FFF2-40B4-BE49-F238E27FC236}">
              <a16:creationId xmlns:a16="http://schemas.microsoft.com/office/drawing/2014/main" id="{7F3D1BD9-4230-4133-94F0-3BCBD10547B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3" name="TextBox 792">
          <a:extLst>
            <a:ext uri="{FF2B5EF4-FFF2-40B4-BE49-F238E27FC236}">
              <a16:creationId xmlns:a16="http://schemas.microsoft.com/office/drawing/2014/main" id="{14A8E38C-7510-4AAC-8F4F-0D14DD3910F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4" name="TextBox 793">
          <a:extLst>
            <a:ext uri="{FF2B5EF4-FFF2-40B4-BE49-F238E27FC236}">
              <a16:creationId xmlns:a16="http://schemas.microsoft.com/office/drawing/2014/main" id="{77F67A0B-173D-433C-AEE7-E0889C790F8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5" name="TextBox 794">
          <a:extLst>
            <a:ext uri="{FF2B5EF4-FFF2-40B4-BE49-F238E27FC236}">
              <a16:creationId xmlns:a16="http://schemas.microsoft.com/office/drawing/2014/main" id="{42FD0591-EA6A-40DF-BBF2-9E98E969AB5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6" name="TextBox 795">
          <a:extLst>
            <a:ext uri="{FF2B5EF4-FFF2-40B4-BE49-F238E27FC236}">
              <a16:creationId xmlns:a16="http://schemas.microsoft.com/office/drawing/2014/main" id="{C2998D33-9EA6-4843-B1A3-09691A446F2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7" name="TextBox 796">
          <a:extLst>
            <a:ext uri="{FF2B5EF4-FFF2-40B4-BE49-F238E27FC236}">
              <a16:creationId xmlns:a16="http://schemas.microsoft.com/office/drawing/2014/main" id="{2B79C3FD-DF52-4F7C-8EF8-E107DC93E65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8" name="TextBox 797">
          <a:extLst>
            <a:ext uri="{FF2B5EF4-FFF2-40B4-BE49-F238E27FC236}">
              <a16:creationId xmlns:a16="http://schemas.microsoft.com/office/drawing/2014/main" id="{CC02342B-FE03-4ADA-AA51-BA98B807CEB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59" name="TextBox 798">
          <a:extLst>
            <a:ext uri="{FF2B5EF4-FFF2-40B4-BE49-F238E27FC236}">
              <a16:creationId xmlns:a16="http://schemas.microsoft.com/office/drawing/2014/main" id="{D62308A6-4334-4F20-A7D2-B76D353CC87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0" name="TextBox 799">
          <a:extLst>
            <a:ext uri="{FF2B5EF4-FFF2-40B4-BE49-F238E27FC236}">
              <a16:creationId xmlns:a16="http://schemas.microsoft.com/office/drawing/2014/main" id="{A26DC664-6CDE-449E-9E83-66A99273CA2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1" name="TextBox 800">
          <a:extLst>
            <a:ext uri="{FF2B5EF4-FFF2-40B4-BE49-F238E27FC236}">
              <a16:creationId xmlns:a16="http://schemas.microsoft.com/office/drawing/2014/main" id="{363325EC-7B8B-44BA-80F3-08DD9BE9404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2" name="TextBox 801">
          <a:extLst>
            <a:ext uri="{FF2B5EF4-FFF2-40B4-BE49-F238E27FC236}">
              <a16:creationId xmlns:a16="http://schemas.microsoft.com/office/drawing/2014/main" id="{487DCF2B-FB1C-49DB-B198-C4CEF4963EC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3" name="TextBox 802">
          <a:extLst>
            <a:ext uri="{FF2B5EF4-FFF2-40B4-BE49-F238E27FC236}">
              <a16:creationId xmlns:a16="http://schemas.microsoft.com/office/drawing/2014/main" id="{D7BCB181-1353-4029-81A7-10047899B7D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4" name="TextBox 803">
          <a:extLst>
            <a:ext uri="{FF2B5EF4-FFF2-40B4-BE49-F238E27FC236}">
              <a16:creationId xmlns:a16="http://schemas.microsoft.com/office/drawing/2014/main" id="{AC718210-6C30-493E-AA20-5427F37FB82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5" name="TextBox 804">
          <a:extLst>
            <a:ext uri="{FF2B5EF4-FFF2-40B4-BE49-F238E27FC236}">
              <a16:creationId xmlns:a16="http://schemas.microsoft.com/office/drawing/2014/main" id="{0B0CD342-6C70-4C58-8025-D702BC96812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6" name="TextBox 805">
          <a:extLst>
            <a:ext uri="{FF2B5EF4-FFF2-40B4-BE49-F238E27FC236}">
              <a16:creationId xmlns:a16="http://schemas.microsoft.com/office/drawing/2014/main" id="{2DF97B67-782C-4779-BEFD-8793406C92E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7" name="TextBox 806">
          <a:extLst>
            <a:ext uri="{FF2B5EF4-FFF2-40B4-BE49-F238E27FC236}">
              <a16:creationId xmlns:a16="http://schemas.microsoft.com/office/drawing/2014/main" id="{0A50EF15-24F9-48DD-810E-54D5407FFFB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8" name="TextBox 807">
          <a:extLst>
            <a:ext uri="{FF2B5EF4-FFF2-40B4-BE49-F238E27FC236}">
              <a16:creationId xmlns:a16="http://schemas.microsoft.com/office/drawing/2014/main" id="{AFBA02CE-BF80-450E-97EA-BF4A11D7BBE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69" name="TextBox 808">
          <a:extLst>
            <a:ext uri="{FF2B5EF4-FFF2-40B4-BE49-F238E27FC236}">
              <a16:creationId xmlns:a16="http://schemas.microsoft.com/office/drawing/2014/main" id="{58B2C1E4-446E-4DA1-88F7-EF388DBAFF3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0" name="TextBox 809">
          <a:extLst>
            <a:ext uri="{FF2B5EF4-FFF2-40B4-BE49-F238E27FC236}">
              <a16:creationId xmlns:a16="http://schemas.microsoft.com/office/drawing/2014/main" id="{AB372676-14BA-4355-8479-6636039AFED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1" name="TextBox 810">
          <a:extLst>
            <a:ext uri="{FF2B5EF4-FFF2-40B4-BE49-F238E27FC236}">
              <a16:creationId xmlns:a16="http://schemas.microsoft.com/office/drawing/2014/main" id="{CFF66C7D-F523-4DD6-863F-D399FADB530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2" name="TextBox 811">
          <a:extLst>
            <a:ext uri="{FF2B5EF4-FFF2-40B4-BE49-F238E27FC236}">
              <a16:creationId xmlns:a16="http://schemas.microsoft.com/office/drawing/2014/main" id="{55CF5512-EADD-4032-89B8-DA9B76BBAE6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3" name="TextBox 812">
          <a:extLst>
            <a:ext uri="{FF2B5EF4-FFF2-40B4-BE49-F238E27FC236}">
              <a16:creationId xmlns:a16="http://schemas.microsoft.com/office/drawing/2014/main" id="{C5296DBE-766D-4FDB-BF5F-6412929D7C1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4" name="TextBox 813">
          <a:extLst>
            <a:ext uri="{FF2B5EF4-FFF2-40B4-BE49-F238E27FC236}">
              <a16:creationId xmlns:a16="http://schemas.microsoft.com/office/drawing/2014/main" id="{E458B57C-1F54-443B-A46F-5101FEF34E7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5" name="TextBox 814">
          <a:extLst>
            <a:ext uri="{FF2B5EF4-FFF2-40B4-BE49-F238E27FC236}">
              <a16:creationId xmlns:a16="http://schemas.microsoft.com/office/drawing/2014/main" id="{88CB0825-E093-4AE9-9E83-2DFF5FD269B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6" name="TextBox 815">
          <a:extLst>
            <a:ext uri="{FF2B5EF4-FFF2-40B4-BE49-F238E27FC236}">
              <a16:creationId xmlns:a16="http://schemas.microsoft.com/office/drawing/2014/main" id="{A4B26D13-02CE-413F-AED4-6746F95D576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7" name="TextBox 816">
          <a:extLst>
            <a:ext uri="{FF2B5EF4-FFF2-40B4-BE49-F238E27FC236}">
              <a16:creationId xmlns:a16="http://schemas.microsoft.com/office/drawing/2014/main" id="{3ABE6F75-4C7C-49A9-933B-9D76D0662FB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8" name="TextBox 817">
          <a:extLst>
            <a:ext uri="{FF2B5EF4-FFF2-40B4-BE49-F238E27FC236}">
              <a16:creationId xmlns:a16="http://schemas.microsoft.com/office/drawing/2014/main" id="{3B268B2F-4C7B-4A30-94B7-A8C4153AE48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79" name="TextBox 818">
          <a:extLst>
            <a:ext uri="{FF2B5EF4-FFF2-40B4-BE49-F238E27FC236}">
              <a16:creationId xmlns:a16="http://schemas.microsoft.com/office/drawing/2014/main" id="{9EBBC40D-E585-424B-AE02-27B95B990D7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0" name="TextBox 819">
          <a:extLst>
            <a:ext uri="{FF2B5EF4-FFF2-40B4-BE49-F238E27FC236}">
              <a16:creationId xmlns:a16="http://schemas.microsoft.com/office/drawing/2014/main" id="{F605C33D-DA38-42FA-97AC-B3609167DCA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1" name="TextBox 820">
          <a:extLst>
            <a:ext uri="{FF2B5EF4-FFF2-40B4-BE49-F238E27FC236}">
              <a16:creationId xmlns:a16="http://schemas.microsoft.com/office/drawing/2014/main" id="{65B6833B-B18C-4724-829B-65726E756CF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2" name="TextBox 821">
          <a:extLst>
            <a:ext uri="{FF2B5EF4-FFF2-40B4-BE49-F238E27FC236}">
              <a16:creationId xmlns:a16="http://schemas.microsoft.com/office/drawing/2014/main" id="{091FD7A9-2366-474D-B39E-21EDEC9BE94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3" name="TextBox 822">
          <a:extLst>
            <a:ext uri="{FF2B5EF4-FFF2-40B4-BE49-F238E27FC236}">
              <a16:creationId xmlns:a16="http://schemas.microsoft.com/office/drawing/2014/main" id="{918A383D-6975-46E3-882B-08F1F7E418F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4" name="TextBox 823">
          <a:extLst>
            <a:ext uri="{FF2B5EF4-FFF2-40B4-BE49-F238E27FC236}">
              <a16:creationId xmlns:a16="http://schemas.microsoft.com/office/drawing/2014/main" id="{2AB89090-50B8-4BFF-9AB7-190C76EA5AA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5" name="TextBox 824">
          <a:extLst>
            <a:ext uri="{FF2B5EF4-FFF2-40B4-BE49-F238E27FC236}">
              <a16:creationId xmlns:a16="http://schemas.microsoft.com/office/drawing/2014/main" id="{74706460-ABE1-4C99-9A01-39DADA8AEC8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6" name="TextBox 825">
          <a:extLst>
            <a:ext uri="{FF2B5EF4-FFF2-40B4-BE49-F238E27FC236}">
              <a16:creationId xmlns:a16="http://schemas.microsoft.com/office/drawing/2014/main" id="{86001135-A1A3-4F49-AB79-4E53E8AD615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7" name="TextBox 826">
          <a:extLst>
            <a:ext uri="{FF2B5EF4-FFF2-40B4-BE49-F238E27FC236}">
              <a16:creationId xmlns:a16="http://schemas.microsoft.com/office/drawing/2014/main" id="{A2F30939-3F29-4052-8161-C6734FFB12D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8" name="TextBox 827">
          <a:extLst>
            <a:ext uri="{FF2B5EF4-FFF2-40B4-BE49-F238E27FC236}">
              <a16:creationId xmlns:a16="http://schemas.microsoft.com/office/drawing/2014/main" id="{23076EA3-6DE8-4AA3-B528-413B1336C78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89" name="TextBox 828">
          <a:extLst>
            <a:ext uri="{FF2B5EF4-FFF2-40B4-BE49-F238E27FC236}">
              <a16:creationId xmlns:a16="http://schemas.microsoft.com/office/drawing/2014/main" id="{0EE056CB-835E-40D9-95CD-A2FDD278734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0" name="TextBox 829">
          <a:extLst>
            <a:ext uri="{FF2B5EF4-FFF2-40B4-BE49-F238E27FC236}">
              <a16:creationId xmlns:a16="http://schemas.microsoft.com/office/drawing/2014/main" id="{4E987E76-5032-4CF5-877D-B5CA512C6DA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1" name="TextBox 830">
          <a:extLst>
            <a:ext uri="{FF2B5EF4-FFF2-40B4-BE49-F238E27FC236}">
              <a16:creationId xmlns:a16="http://schemas.microsoft.com/office/drawing/2014/main" id="{34A5FE2E-390D-444A-8CC2-FEA29B31A5E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2" name="TextBox 831">
          <a:extLst>
            <a:ext uri="{FF2B5EF4-FFF2-40B4-BE49-F238E27FC236}">
              <a16:creationId xmlns:a16="http://schemas.microsoft.com/office/drawing/2014/main" id="{7C45E343-1DDC-4007-A926-B23F4F445CE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3" name="TextBox 832">
          <a:extLst>
            <a:ext uri="{FF2B5EF4-FFF2-40B4-BE49-F238E27FC236}">
              <a16:creationId xmlns:a16="http://schemas.microsoft.com/office/drawing/2014/main" id="{5C2A0F4A-22C3-43EB-8ACA-36E075E95A9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4" name="TextBox 833">
          <a:extLst>
            <a:ext uri="{FF2B5EF4-FFF2-40B4-BE49-F238E27FC236}">
              <a16:creationId xmlns:a16="http://schemas.microsoft.com/office/drawing/2014/main" id="{B3044794-5712-4F84-80DA-D3952AC5DD2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5" name="TextBox 834">
          <a:extLst>
            <a:ext uri="{FF2B5EF4-FFF2-40B4-BE49-F238E27FC236}">
              <a16:creationId xmlns:a16="http://schemas.microsoft.com/office/drawing/2014/main" id="{E73F7406-4EAA-45E1-9E43-B8E4F181A85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6" name="TextBox 835">
          <a:extLst>
            <a:ext uri="{FF2B5EF4-FFF2-40B4-BE49-F238E27FC236}">
              <a16:creationId xmlns:a16="http://schemas.microsoft.com/office/drawing/2014/main" id="{8D590DD4-DF0A-4949-A863-52C572C574B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7" name="TextBox 836">
          <a:extLst>
            <a:ext uri="{FF2B5EF4-FFF2-40B4-BE49-F238E27FC236}">
              <a16:creationId xmlns:a16="http://schemas.microsoft.com/office/drawing/2014/main" id="{DA564F97-E3B9-4C56-B61C-09B53FB221C9}"/>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8" name="TextBox 837">
          <a:extLst>
            <a:ext uri="{FF2B5EF4-FFF2-40B4-BE49-F238E27FC236}">
              <a16:creationId xmlns:a16="http://schemas.microsoft.com/office/drawing/2014/main" id="{CBD227DC-C373-46CD-82AC-6ADF8681DE6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6999" name="TextBox 838">
          <a:extLst>
            <a:ext uri="{FF2B5EF4-FFF2-40B4-BE49-F238E27FC236}">
              <a16:creationId xmlns:a16="http://schemas.microsoft.com/office/drawing/2014/main" id="{295FF441-CAE4-4B53-9ED2-CB6CD772663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0" name="TextBox 839">
          <a:extLst>
            <a:ext uri="{FF2B5EF4-FFF2-40B4-BE49-F238E27FC236}">
              <a16:creationId xmlns:a16="http://schemas.microsoft.com/office/drawing/2014/main" id="{A82DB930-6763-4195-81A1-BC90B713AA2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1" name="TextBox 840">
          <a:extLst>
            <a:ext uri="{FF2B5EF4-FFF2-40B4-BE49-F238E27FC236}">
              <a16:creationId xmlns:a16="http://schemas.microsoft.com/office/drawing/2014/main" id="{ED0B9FDB-F29C-4920-8475-5C5C691989A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2" name="TextBox 841">
          <a:extLst>
            <a:ext uri="{FF2B5EF4-FFF2-40B4-BE49-F238E27FC236}">
              <a16:creationId xmlns:a16="http://schemas.microsoft.com/office/drawing/2014/main" id="{6A7357EB-66E5-4C57-94E0-92C470D25CF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3" name="TextBox 842">
          <a:extLst>
            <a:ext uri="{FF2B5EF4-FFF2-40B4-BE49-F238E27FC236}">
              <a16:creationId xmlns:a16="http://schemas.microsoft.com/office/drawing/2014/main" id="{01BCAD74-70DB-4B2A-9774-D92FCC0C257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4" name="TextBox 843">
          <a:extLst>
            <a:ext uri="{FF2B5EF4-FFF2-40B4-BE49-F238E27FC236}">
              <a16:creationId xmlns:a16="http://schemas.microsoft.com/office/drawing/2014/main" id="{450C3DF2-9664-41FC-ACDB-8AF6F4EE6A9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5" name="TextBox 844">
          <a:extLst>
            <a:ext uri="{FF2B5EF4-FFF2-40B4-BE49-F238E27FC236}">
              <a16:creationId xmlns:a16="http://schemas.microsoft.com/office/drawing/2014/main" id="{7B678FE5-09DE-4EFF-9B74-0D0CC057D567}"/>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6" name="TextBox 845">
          <a:extLst>
            <a:ext uri="{FF2B5EF4-FFF2-40B4-BE49-F238E27FC236}">
              <a16:creationId xmlns:a16="http://schemas.microsoft.com/office/drawing/2014/main" id="{A2271EC3-2481-4748-BEA5-442307FD3FC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7" name="TextBox 846">
          <a:extLst>
            <a:ext uri="{FF2B5EF4-FFF2-40B4-BE49-F238E27FC236}">
              <a16:creationId xmlns:a16="http://schemas.microsoft.com/office/drawing/2014/main" id="{4ADAA5A9-DC83-40FC-A9A8-64EC76679C8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8" name="TextBox 847">
          <a:extLst>
            <a:ext uri="{FF2B5EF4-FFF2-40B4-BE49-F238E27FC236}">
              <a16:creationId xmlns:a16="http://schemas.microsoft.com/office/drawing/2014/main" id="{48A88A0F-2394-4DC3-8BBF-4A2F692B144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09" name="TextBox 848">
          <a:extLst>
            <a:ext uri="{FF2B5EF4-FFF2-40B4-BE49-F238E27FC236}">
              <a16:creationId xmlns:a16="http://schemas.microsoft.com/office/drawing/2014/main" id="{579704FE-389C-4537-B719-BDFC73D1B16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0" name="TextBox 849">
          <a:extLst>
            <a:ext uri="{FF2B5EF4-FFF2-40B4-BE49-F238E27FC236}">
              <a16:creationId xmlns:a16="http://schemas.microsoft.com/office/drawing/2014/main" id="{83401E57-ABBF-45FC-9F99-121D8F6CD64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1" name="TextBox 850">
          <a:extLst>
            <a:ext uri="{FF2B5EF4-FFF2-40B4-BE49-F238E27FC236}">
              <a16:creationId xmlns:a16="http://schemas.microsoft.com/office/drawing/2014/main" id="{093C7D57-63FE-4389-8429-7EE1866E792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2" name="TextBox 851">
          <a:extLst>
            <a:ext uri="{FF2B5EF4-FFF2-40B4-BE49-F238E27FC236}">
              <a16:creationId xmlns:a16="http://schemas.microsoft.com/office/drawing/2014/main" id="{033055F4-DF71-4089-9072-8691905EFE6C}"/>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3" name="TextBox 852">
          <a:extLst>
            <a:ext uri="{FF2B5EF4-FFF2-40B4-BE49-F238E27FC236}">
              <a16:creationId xmlns:a16="http://schemas.microsoft.com/office/drawing/2014/main" id="{775BFD2C-0127-4F31-916A-16C34334F1D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4" name="TextBox 853">
          <a:extLst>
            <a:ext uri="{FF2B5EF4-FFF2-40B4-BE49-F238E27FC236}">
              <a16:creationId xmlns:a16="http://schemas.microsoft.com/office/drawing/2014/main" id="{D1B94BA5-2038-48F5-A9A3-68475FA7D49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5" name="TextBox 854">
          <a:extLst>
            <a:ext uri="{FF2B5EF4-FFF2-40B4-BE49-F238E27FC236}">
              <a16:creationId xmlns:a16="http://schemas.microsoft.com/office/drawing/2014/main" id="{7AD7B5D1-B99F-4E7C-833F-7CB815415EA4}"/>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6" name="TextBox 855">
          <a:extLst>
            <a:ext uri="{FF2B5EF4-FFF2-40B4-BE49-F238E27FC236}">
              <a16:creationId xmlns:a16="http://schemas.microsoft.com/office/drawing/2014/main" id="{1112F5A4-D87F-4EE1-97B1-CBBA59F91870}"/>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7" name="TextBox 856">
          <a:extLst>
            <a:ext uri="{FF2B5EF4-FFF2-40B4-BE49-F238E27FC236}">
              <a16:creationId xmlns:a16="http://schemas.microsoft.com/office/drawing/2014/main" id="{BEF86FA8-8BA3-4F5F-8058-558FA38ACE9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8" name="TextBox 857">
          <a:extLst>
            <a:ext uri="{FF2B5EF4-FFF2-40B4-BE49-F238E27FC236}">
              <a16:creationId xmlns:a16="http://schemas.microsoft.com/office/drawing/2014/main" id="{16A97B1C-ECDC-49FB-831A-4386EC5AFBA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19" name="TextBox 858">
          <a:extLst>
            <a:ext uri="{FF2B5EF4-FFF2-40B4-BE49-F238E27FC236}">
              <a16:creationId xmlns:a16="http://schemas.microsoft.com/office/drawing/2014/main" id="{D560105D-75D7-4988-ADDA-2F4BB3824B5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0" name="TextBox 859">
          <a:extLst>
            <a:ext uri="{FF2B5EF4-FFF2-40B4-BE49-F238E27FC236}">
              <a16:creationId xmlns:a16="http://schemas.microsoft.com/office/drawing/2014/main" id="{8FB24B57-4E59-4900-BCD2-70498F89907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1" name="TextBox 860">
          <a:extLst>
            <a:ext uri="{FF2B5EF4-FFF2-40B4-BE49-F238E27FC236}">
              <a16:creationId xmlns:a16="http://schemas.microsoft.com/office/drawing/2014/main" id="{EC0F31D3-76C7-40A8-88C6-F27FA436919F}"/>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2" name="TextBox 861">
          <a:extLst>
            <a:ext uri="{FF2B5EF4-FFF2-40B4-BE49-F238E27FC236}">
              <a16:creationId xmlns:a16="http://schemas.microsoft.com/office/drawing/2014/main" id="{2D5F381F-72CD-445E-A5AB-AEF8A10CFC3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3" name="TextBox 862">
          <a:extLst>
            <a:ext uri="{FF2B5EF4-FFF2-40B4-BE49-F238E27FC236}">
              <a16:creationId xmlns:a16="http://schemas.microsoft.com/office/drawing/2014/main" id="{44A25AE2-CFF2-4B09-AB0E-43075D57905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4" name="TextBox 863">
          <a:extLst>
            <a:ext uri="{FF2B5EF4-FFF2-40B4-BE49-F238E27FC236}">
              <a16:creationId xmlns:a16="http://schemas.microsoft.com/office/drawing/2014/main" id="{B558090C-9682-4890-9F98-36E98C0243E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5" name="TextBox 864">
          <a:extLst>
            <a:ext uri="{FF2B5EF4-FFF2-40B4-BE49-F238E27FC236}">
              <a16:creationId xmlns:a16="http://schemas.microsoft.com/office/drawing/2014/main" id="{620E617A-CCC8-4C61-A98F-B4A76C1A503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6" name="TextBox 865">
          <a:extLst>
            <a:ext uri="{FF2B5EF4-FFF2-40B4-BE49-F238E27FC236}">
              <a16:creationId xmlns:a16="http://schemas.microsoft.com/office/drawing/2014/main" id="{AECC0FED-F464-4925-AD54-BC01C82D4DC5}"/>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7" name="TextBox 866">
          <a:extLst>
            <a:ext uri="{FF2B5EF4-FFF2-40B4-BE49-F238E27FC236}">
              <a16:creationId xmlns:a16="http://schemas.microsoft.com/office/drawing/2014/main" id="{900F93C0-4EB3-427C-9E82-39972E10575E}"/>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8" name="TextBox 867">
          <a:extLst>
            <a:ext uri="{FF2B5EF4-FFF2-40B4-BE49-F238E27FC236}">
              <a16:creationId xmlns:a16="http://schemas.microsoft.com/office/drawing/2014/main" id="{30A7D3BB-69AD-499B-8720-088117B61C5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29" name="TextBox 868">
          <a:extLst>
            <a:ext uri="{FF2B5EF4-FFF2-40B4-BE49-F238E27FC236}">
              <a16:creationId xmlns:a16="http://schemas.microsoft.com/office/drawing/2014/main" id="{4B237A32-8D33-4C64-AC0E-B28D2A8C576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0" name="TextBox 869">
          <a:extLst>
            <a:ext uri="{FF2B5EF4-FFF2-40B4-BE49-F238E27FC236}">
              <a16:creationId xmlns:a16="http://schemas.microsoft.com/office/drawing/2014/main" id="{D8292A70-3983-4595-846B-D99DA94755D2}"/>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1" name="TextBox 870">
          <a:extLst>
            <a:ext uri="{FF2B5EF4-FFF2-40B4-BE49-F238E27FC236}">
              <a16:creationId xmlns:a16="http://schemas.microsoft.com/office/drawing/2014/main" id="{12715F0B-E3A3-4292-9573-2346FCCAAA1A}"/>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2" name="TextBox 871">
          <a:extLst>
            <a:ext uri="{FF2B5EF4-FFF2-40B4-BE49-F238E27FC236}">
              <a16:creationId xmlns:a16="http://schemas.microsoft.com/office/drawing/2014/main" id="{B8C6F730-BA38-4048-9827-AC6E6C4D6B2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3" name="TextBox 872">
          <a:extLst>
            <a:ext uri="{FF2B5EF4-FFF2-40B4-BE49-F238E27FC236}">
              <a16:creationId xmlns:a16="http://schemas.microsoft.com/office/drawing/2014/main" id="{F8873775-79BF-45AD-B09C-BFD401C9F0C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4" name="TextBox 873">
          <a:extLst>
            <a:ext uri="{FF2B5EF4-FFF2-40B4-BE49-F238E27FC236}">
              <a16:creationId xmlns:a16="http://schemas.microsoft.com/office/drawing/2014/main" id="{E7CCB233-B9C1-449F-BC2B-645A91CD7768}"/>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5" name="TextBox 874">
          <a:extLst>
            <a:ext uri="{FF2B5EF4-FFF2-40B4-BE49-F238E27FC236}">
              <a16:creationId xmlns:a16="http://schemas.microsoft.com/office/drawing/2014/main" id="{FC94990A-C09F-4A14-9F62-47E6C0CCF9C6}"/>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6" name="TextBox 875">
          <a:extLst>
            <a:ext uri="{FF2B5EF4-FFF2-40B4-BE49-F238E27FC236}">
              <a16:creationId xmlns:a16="http://schemas.microsoft.com/office/drawing/2014/main" id="{5E13BF21-EE42-46EA-943D-21123C8B3BBB}"/>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7" name="TextBox 876">
          <a:extLst>
            <a:ext uri="{FF2B5EF4-FFF2-40B4-BE49-F238E27FC236}">
              <a16:creationId xmlns:a16="http://schemas.microsoft.com/office/drawing/2014/main" id="{D616CFAE-E105-4373-987B-735A1EA708D1}"/>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8" name="TextBox 877">
          <a:extLst>
            <a:ext uri="{FF2B5EF4-FFF2-40B4-BE49-F238E27FC236}">
              <a16:creationId xmlns:a16="http://schemas.microsoft.com/office/drawing/2014/main" id="{4178151D-7D88-4743-A66C-C80DA05801C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39" name="TextBox 878">
          <a:extLst>
            <a:ext uri="{FF2B5EF4-FFF2-40B4-BE49-F238E27FC236}">
              <a16:creationId xmlns:a16="http://schemas.microsoft.com/office/drawing/2014/main" id="{E0604370-E835-4AD0-9185-720E3189CECD}"/>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40" name="TextBox 879">
          <a:extLst>
            <a:ext uri="{FF2B5EF4-FFF2-40B4-BE49-F238E27FC236}">
              <a16:creationId xmlns:a16="http://schemas.microsoft.com/office/drawing/2014/main" id="{C7FB3801-C8EA-4422-95FD-0AED4BDCE9C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73</xdr:row>
      <xdr:rowOff>0</xdr:rowOff>
    </xdr:from>
    <xdr:ext cx="184731" cy="264560"/>
    <xdr:sp macro="" textlink="">
      <xdr:nvSpPr>
        <xdr:cNvPr id="7041" name="TextBox 880">
          <a:extLst>
            <a:ext uri="{FF2B5EF4-FFF2-40B4-BE49-F238E27FC236}">
              <a16:creationId xmlns:a16="http://schemas.microsoft.com/office/drawing/2014/main" id="{E5602353-59C1-4AF5-815A-D991E1F091E3}"/>
            </a:ext>
          </a:extLst>
        </xdr:cNvPr>
        <xdr:cNvSpPr txBox="1"/>
      </xdr:nvSpPr>
      <xdr:spPr>
        <a:xfrm>
          <a:off x="5895975" y="1697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2" name="TextBox 1">
          <a:extLst>
            <a:ext uri="{FF2B5EF4-FFF2-40B4-BE49-F238E27FC236}">
              <a16:creationId xmlns:a16="http://schemas.microsoft.com/office/drawing/2014/main" id="{A142321D-AA65-4134-A176-C27CCC580A7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3" name="TextBox 2">
          <a:extLst>
            <a:ext uri="{FF2B5EF4-FFF2-40B4-BE49-F238E27FC236}">
              <a16:creationId xmlns:a16="http://schemas.microsoft.com/office/drawing/2014/main" id="{FED4BB88-FBE8-44A7-9FDC-9582CA4AF61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4" name="TextBox 3">
          <a:extLst>
            <a:ext uri="{FF2B5EF4-FFF2-40B4-BE49-F238E27FC236}">
              <a16:creationId xmlns:a16="http://schemas.microsoft.com/office/drawing/2014/main" id="{F1D74539-7036-4F8B-968D-4933513A811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5" name="TextBox 4">
          <a:extLst>
            <a:ext uri="{FF2B5EF4-FFF2-40B4-BE49-F238E27FC236}">
              <a16:creationId xmlns:a16="http://schemas.microsoft.com/office/drawing/2014/main" id="{82D60C01-5FD5-42CA-BAEF-3ABE50759A3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6" name="TextBox 5">
          <a:extLst>
            <a:ext uri="{FF2B5EF4-FFF2-40B4-BE49-F238E27FC236}">
              <a16:creationId xmlns:a16="http://schemas.microsoft.com/office/drawing/2014/main" id="{76CB81C5-6C0C-40E9-996C-4BF4380CD88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7" name="TextBox 6">
          <a:extLst>
            <a:ext uri="{FF2B5EF4-FFF2-40B4-BE49-F238E27FC236}">
              <a16:creationId xmlns:a16="http://schemas.microsoft.com/office/drawing/2014/main" id="{36B9CD0E-C54F-46D6-AD25-491DF0D0ABA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8" name="TextBox 7">
          <a:extLst>
            <a:ext uri="{FF2B5EF4-FFF2-40B4-BE49-F238E27FC236}">
              <a16:creationId xmlns:a16="http://schemas.microsoft.com/office/drawing/2014/main" id="{CD4D6F03-4C1B-437B-A564-9D350CE5AAA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49" name="TextBox 8">
          <a:extLst>
            <a:ext uri="{FF2B5EF4-FFF2-40B4-BE49-F238E27FC236}">
              <a16:creationId xmlns:a16="http://schemas.microsoft.com/office/drawing/2014/main" id="{B88BAE6F-21E1-48B1-973B-D136C194403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0" name="TextBox 9">
          <a:extLst>
            <a:ext uri="{FF2B5EF4-FFF2-40B4-BE49-F238E27FC236}">
              <a16:creationId xmlns:a16="http://schemas.microsoft.com/office/drawing/2014/main" id="{4ACE7BCE-1541-41C5-80A2-8C9BB8E45DB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1" name="TextBox 10">
          <a:extLst>
            <a:ext uri="{FF2B5EF4-FFF2-40B4-BE49-F238E27FC236}">
              <a16:creationId xmlns:a16="http://schemas.microsoft.com/office/drawing/2014/main" id="{A177D54B-82D7-4EF8-BB4D-12DBB99F249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2" name="TextBox 11">
          <a:extLst>
            <a:ext uri="{FF2B5EF4-FFF2-40B4-BE49-F238E27FC236}">
              <a16:creationId xmlns:a16="http://schemas.microsoft.com/office/drawing/2014/main" id="{BF78C817-BFF9-4169-B868-CA832CEDA93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3" name="TextBox 12">
          <a:extLst>
            <a:ext uri="{FF2B5EF4-FFF2-40B4-BE49-F238E27FC236}">
              <a16:creationId xmlns:a16="http://schemas.microsoft.com/office/drawing/2014/main" id="{1999E211-936C-4035-B799-6A62DBD387B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4" name="TextBox 13">
          <a:extLst>
            <a:ext uri="{FF2B5EF4-FFF2-40B4-BE49-F238E27FC236}">
              <a16:creationId xmlns:a16="http://schemas.microsoft.com/office/drawing/2014/main" id="{856807C6-D7C3-4FC0-A735-0096E70EDAA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5" name="TextBox 14">
          <a:extLst>
            <a:ext uri="{FF2B5EF4-FFF2-40B4-BE49-F238E27FC236}">
              <a16:creationId xmlns:a16="http://schemas.microsoft.com/office/drawing/2014/main" id="{9ADD9066-1AB2-4D26-B76B-FFB9F259D47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6" name="TextBox 15">
          <a:extLst>
            <a:ext uri="{FF2B5EF4-FFF2-40B4-BE49-F238E27FC236}">
              <a16:creationId xmlns:a16="http://schemas.microsoft.com/office/drawing/2014/main" id="{22567F66-D44A-496E-ADD0-218905328A9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7" name="TextBox 16">
          <a:extLst>
            <a:ext uri="{FF2B5EF4-FFF2-40B4-BE49-F238E27FC236}">
              <a16:creationId xmlns:a16="http://schemas.microsoft.com/office/drawing/2014/main" id="{19402D41-D5AC-443F-B7DE-62B6F73D18A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8" name="TextBox 17">
          <a:extLst>
            <a:ext uri="{FF2B5EF4-FFF2-40B4-BE49-F238E27FC236}">
              <a16:creationId xmlns:a16="http://schemas.microsoft.com/office/drawing/2014/main" id="{1AB155FF-7DCC-4481-9A41-91368BB988F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59" name="TextBox 18">
          <a:extLst>
            <a:ext uri="{FF2B5EF4-FFF2-40B4-BE49-F238E27FC236}">
              <a16:creationId xmlns:a16="http://schemas.microsoft.com/office/drawing/2014/main" id="{601BA999-2728-4741-9A82-087D28D42B8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0" name="TextBox 19">
          <a:extLst>
            <a:ext uri="{FF2B5EF4-FFF2-40B4-BE49-F238E27FC236}">
              <a16:creationId xmlns:a16="http://schemas.microsoft.com/office/drawing/2014/main" id="{DFAD7644-EFFB-42E8-B854-6D27E93A116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1" name="TextBox 20">
          <a:extLst>
            <a:ext uri="{FF2B5EF4-FFF2-40B4-BE49-F238E27FC236}">
              <a16:creationId xmlns:a16="http://schemas.microsoft.com/office/drawing/2014/main" id="{A1DE814B-EDAB-4193-9381-137D327293B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2" name="TextBox 21">
          <a:extLst>
            <a:ext uri="{FF2B5EF4-FFF2-40B4-BE49-F238E27FC236}">
              <a16:creationId xmlns:a16="http://schemas.microsoft.com/office/drawing/2014/main" id="{F7D46F76-CF13-48E9-88F0-6E612D16E83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3" name="TextBox 22">
          <a:extLst>
            <a:ext uri="{FF2B5EF4-FFF2-40B4-BE49-F238E27FC236}">
              <a16:creationId xmlns:a16="http://schemas.microsoft.com/office/drawing/2014/main" id="{0E2F5EF7-9422-4A5A-AF6F-DC91E34439C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4" name="TextBox 23">
          <a:extLst>
            <a:ext uri="{FF2B5EF4-FFF2-40B4-BE49-F238E27FC236}">
              <a16:creationId xmlns:a16="http://schemas.microsoft.com/office/drawing/2014/main" id="{2CB22D27-6D88-48B6-8EBF-BD654AEC593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5" name="TextBox 24">
          <a:extLst>
            <a:ext uri="{FF2B5EF4-FFF2-40B4-BE49-F238E27FC236}">
              <a16:creationId xmlns:a16="http://schemas.microsoft.com/office/drawing/2014/main" id="{BFC06652-01CE-41D0-8A1D-C9F9E4B3D7C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6" name="TextBox 25">
          <a:extLst>
            <a:ext uri="{FF2B5EF4-FFF2-40B4-BE49-F238E27FC236}">
              <a16:creationId xmlns:a16="http://schemas.microsoft.com/office/drawing/2014/main" id="{DDC0EB51-42A0-4664-8C26-751784481AF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7" name="TextBox 26">
          <a:extLst>
            <a:ext uri="{FF2B5EF4-FFF2-40B4-BE49-F238E27FC236}">
              <a16:creationId xmlns:a16="http://schemas.microsoft.com/office/drawing/2014/main" id="{FC29D6AC-8207-41F0-9CDF-81878558269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8" name="TextBox 27">
          <a:extLst>
            <a:ext uri="{FF2B5EF4-FFF2-40B4-BE49-F238E27FC236}">
              <a16:creationId xmlns:a16="http://schemas.microsoft.com/office/drawing/2014/main" id="{40B61078-CFBC-4593-B05A-C7359FAC1D9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69" name="TextBox 28">
          <a:extLst>
            <a:ext uri="{FF2B5EF4-FFF2-40B4-BE49-F238E27FC236}">
              <a16:creationId xmlns:a16="http://schemas.microsoft.com/office/drawing/2014/main" id="{94A75D3B-E23E-4AB7-AD34-61647FF2168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0" name="TextBox 29">
          <a:extLst>
            <a:ext uri="{FF2B5EF4-FFF2-40B4-BE49-F238E27FC236}">
              <a16:creationId xmlns:a16="http://schemas.microsoft.com/office/drawing/2014/main" id="{115C2B66-EEA8-405B-89BC-29B999252AD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1" name="TextBox 30">
          <a:extLst>
            <a:ext uri="{FF2B5EF4-FFF2-40B4-BE49-F238E27FC236}">
              <a16:creationId xmlns:a16="http://schemas.microsoft.com/office/drawing/2014/main" id="{D09D6F81-4C0C-4797-A1F6-E1FA0E13D2F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2" name="TextBox 31">
          <a:extLst>
            <a:ext uri="{FF2B5EF4-FFF2-40B4-BE49-F238E27FC236}">
              <a16:creationId xmlns:a16="http://schemas.microsoft.com/office/drawing/2014/main" id="{C298FDA0-06EA-4AB0-9DE3-0273B9A6028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3" name="TextBox 32">
          <a:extLst>
            <a:ext uri="{FF2B5EF4-FFF2-40B4-BE49-F238E27FC236}">
              <a16:creationId xmlns:a16="http://schemas.microsoft.com/office/drawing/2014/main" id="{3D358A12-D42E-4599-9462-0D1481A9DC7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4" name="TextBox 33">
          <a:extLst>
            <a:ext uri="{FF2B5EF4-FFF2-40B4-BE49-F238E27FC236}">
              <a16:creationId xmlns:a16="http://schemas.microsoft.com/office/drawing/2014/main" id="{D4EFD8A0-7508-4441-89EE-2CCEBBE76D1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5" name="TextBox 34">
          <a:extLst>
            <a:ext uri="{FF2B5EF4-FFF2-40B4-BE49-F238E27FC236}">
              <a16:creationId xmlns:a16="http://schemas.microsoft.com/office/drawing/2014/main" id="{39DC60ED-5FB9-419A-B39E-6E4D3C88BDE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6" name="TextBox 35">
          <a:extLst>
            <a:ext uri="{FF2B5EF4-FFF2-40B4-BE49-F238E27FC236}">
              <a16:creationId xmlns:a16="http://schemas.microsoft.com/office/drawing/2014/main" id="{04E95833-D413-467C-BF35-AABC4A7A59F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7" name="TextBox 36">
          <a:extLst>
            <a:ext uri="{FF2B5EF4-FFF2-40B4-BE49-F238E27FC236}">
              <a16:creationId xmlns:a16="http://schemas.microsoft.com/office/drawing/2014/main" id="{37B2CE6E-D47F-4CEF-ABD5-27896A817A5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8" name="TextBox 37">
          <a:extLst>
            <a:ext uri="{FF2B5EF4-FFF2-40B4-BE49-F238E27FC236}">
              <a16:creationId xmlns:a16="http://schemas.microsoft.com/office/drawing/2014/main" id="{BDC0B96A-18B8-43FF-B819-5F2FBA774CF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79" name="TextBox 38">
          <a:extLst>
            <a:ext uri="{FF2B5EF4-FFF2-40B4-BE49-F238E27FC236}">
              <a16:creationId xmlns:a16="http://schemas.microsoft.com/office/drawing/2014/main" id="{B1965E82-4875-4006-AF03-58C76945832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0" name="TextBox 39">
          <a:extLst>
            <a:ext uri="{FF2B5EF4-FFF2-40B4-BE49-F238E27FC236}">
              <a16:creationId xmlns:a16="http://schemas.microsoft.com/office/drawing/2014/main" id="{F8082B0B-372D-42DE-B7F7-784D5FB9DC9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1" name="TextBox 40">
          <a:extLst>
            <a:ext uri="{FF2B5EF4-FFF2-40B4-BE49-F238E27FC236}">
              <a16:creationId xmlns:a16="http://schemas.microsoft.com/office/drawing/2014/main" id="{228651C3-5BD2-4DCF-A038-575F467CA7D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2" name="TextBox 41">
          <a:extLst>
            <a:ext uri="{FF2B5EF4-FFF2-40B4-BE49-F238E27FC236}">
              <a16:creationId xmlns:a16="http://schemas.microsoft.com/office/drawing/2014/main" id="{13F2ABC0-3D65-405A-A300-D9275A15293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3" name="TextBox 42">
          <a:extLst>
            <a:ext uri="{FF2B5EF4-FFF2-40B4-BE49-F238E27FC236}">
              <a16:creationId xmlns:a16="http://schemas.microsoft.com/office/drawing/2014/main" id="{76B7E881-0B3F-4A02-B233-6BE8CCAEC1A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4" name="TextBox 43">
          <a:extLst>
            <a:ext uri="{FF2B5EF4-FFF2-40B4-BE49-F238E27FC236}">
              <a16:creationId xmlns:a16="http://schemas.microsoft.com/office/drawing/2014/main" id="{406D5880-8D61-4627-BCB5-79B0C6ED7BA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5" name="TextBox 44">
          <a:extLst>
            <a:ext uri="{FF2B5EF4-FFF2-40B4-BE49-F238E27FC236}">
              <a16:creationId xmlns:a16="http://schemas.microsoft.com/office/drawing/2014/main" id="{E0974825-333E-452D-B4B0-607D78F4950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6" name="TextBox 45">
          <a:extLst>
            <a:ext uri="{FF2B5EF4-FFF2-40B4-BE49-F238E27FC236}">
              <a16:creationId xmlns:a16="http://schemas.microsoft.com/office/drawing/2014/main" id="{77C8CEDA-6342-44FA-9524-C6BFA37BB55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7" name="TextBox 46">
          <a:extLst>
            <a:ext uri="{FF2B5EF4-FFF2-40B4-BE49-F238E27FC236}">
              <a16:creationId xmlns:a16="http://schemas.microsoft.com/office/drawing/2014/main" id="{1F626785-CF59-489A-A7CB-7582142C4D3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8" name="TextBox 47">
          <a:extLst>
            <a:ext uri="{FF2B5EF4-FFF2-40B4-BE49-F238E27FC236}">
              <a16:creationId xmlns:a16="http://schemas.microsoft.com/office/drawing/2014/main" id="{07D4C627-0316-4FEB-8C5D-A6079E56CB8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89" name="TextBox 48">
          <a:extLst>
            <a:ext uri="{FF2B5EF4-FFF2-40B4-BE49-F238E27FC236}">
              <a16:creationId xmlns:a16="http://schemas.microsoft.com/office/drawing/2014/main" id="{831D5133-2E27-4359-A331-411EA7D0CA4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0" name="TextBox 49">
          <a:extLst>
            <a:ext uri="{FF2B5EF4-FFF2-40B4-BE49-F238E27FC236}">
              <a16:creationId xmlns:a16="http://schemas.microsoft.com/office/drawing/2014/main" id="{7CF93C4D-FBC1-4E3E-8C4B-9C2D486E0BF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1" name="TextBox 50">
          <a:extLst>
            <a:ext uri="{FF2B5EF4-FFF2-40B4-BE49-F238E27FC236}">
              <a16:creationId xmlns:a16="http://schemas.microsoft.com/office/drawing/2014/main" id="{239BF3C6-E913-4712-A1AC-F315A768073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2" name="TextBox 51">
          <a:extLst>
            <a:ext uri="{FF2B5EF4-FFF2-40B4-BE49-F238E27FC236}">
              <a16:creationId xmlns:a16="http://schemas.microsoft.com/office/drawing/2014/main" id="{915DAB8B-63BD-4257-9A0C-1319E779FA8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3" name="TextBox 52">
          <a:extLst>
            <a:ext uri="{FF2B5EF4-FFF2-40B4-BE49-F238E27FC236}">
              <a16:creationId xmlns:a16="http://schemas.microsoft.com/office/drawing/2014/main" id="{DC6CC05F-C37B-4C08-8B52-551C84F70F9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4" name="TextBox 53">
          <a:extLst>
            <a:ext uri="{FF2B5EF4-FFF2-40B4-BE49-F238E27FC236}">
              <a16:creationId xmlns:a16="http://schemas.microsoft.com/office/drawing/2014/main" id="{CE9A9C3D-1FA3-482D-A28C-EF0BB57ABE5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5" name="TextBox 54">
          <a:extLst>
            <a:ext uri="{FF2B5EF4-FFF2-40B4-BE49-F238E27FC236}">
              <a16:creationId xmlns:a16="http://schemas.microsoft.com/office/drawing/2014/main" id="{49E761C6-C825-4693-B9DC-935FE184C48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6" name="TextBox 55">
          <a:extLst>
            <a:ext uri="{FF2B5EF4-FFF2-40B4-BE49-F238E27FC236}">
              <a16:creationId xmlns:a16="http://schemas.microsoft.com/office/drawing/2014/main" id="{CB69B186-DE9B-4E2A-807D-E34921FFA29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7" name="TextBox 56">
          <a:extLst>
            <a:ext uri="{FF2B5EF4-FFF2-40B4-BE49-F238E27FC236}">
              <a16:creationId xmlns:a16="http://schemas.microsoft.com/office/drawing/2014/main" id="{59F54995-6EDF-4D2C-ACFA-177C0440BCA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8" name="TextBox 57">
          <a:extLst>
            <a:ext uri="{FF2B5EF4-FFF2-40B4-BE49-F238E27FC236}">
              <a16:creationId xmlns:a16="http://schemas.microsoft.com/office/drawing/2014/main" id="{1D9B4E26-3221-4D32-872D-8E03FF0921B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099" name="TextBox 58">
          <a:extLst>
            <a:ext uri="{FF2B5EF4-FFF2-40B4-BE49-F238E27FC236}">
              <a16:creationId xmlns:a16="http://schemas.microsoft.com/office/drawing/2014/main" id="{0E523178-1612-46E2-AB57-7FDAB7D17E0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0" name="TextBox 59">
          <a:extLst>
            <a:ext uri="{FF2B5EF4-FFF2-40B4-BE49-F238E27FC236}">
              <a16:creationId xmlns:a16="http://schemas.microsoft.com/office/drawing/2014/main" id="{61249849-9463-4D20-A26B-A4D72C14F16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1" name="TextBox 60">
          <a:extLst>
            <a:ext uri="{FF2B5EF4-FFF2-40B4-BE49-F238E27FC236}">
              <a16:creationId xmlns:a16="http://schemas.microsoft.com/office/drawing/2014/main" id="{1C09392F-D6AC-407C-B138-6D565D64F8A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2" name="TextBox 61">
          <a:extLst>
            <a:ext uri="{FF2B5EF4-FFF2-40B4-BE49-F238E27FC236}">
              <a16:creationId xmlns:a16="http://schemas.microsoft.com/office/drawing/2014/main" id="{4766E249-33F1-4511-A7FA-7A177F6AC2E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3" name="TextBox 62">
          <a:extLst>
            <a:ext uri="{FF2B5EF4-FFF2-40B4-BE49-F238E27FC236}">
              <a16:creationId xmlns:a16="http://schemas.microsoft.com/office/drawing/2014/main" id="{655EAC7F-17CB-464D-AD68-7A5415357AF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4" name="TextBox 63">
          <a:extLst>
            <a:ext uri="{FF2B5EF4-FFF2-40B4-BE49-F238E27FC236}">
              <a16:creationId xmlns:a16="http://schemas.microsoft.com/office/drawing/2014/main" id="{062BA2F7-5B49-4E04-9722-313ABF2D0C1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5" name="TextBox 64">
          <a:extLst>
            <a:ext uri="{FF2B5EF4-FFF2-40B4-BE49-F238E27FC236}">
              <a16:creationId xmlns:a16="http://schemas.microsoft.com/office/drawing/2014/main" id="{07EF383D-2728-47DC-8D69-727C95164F3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6" name="TextBox 65">
          <a:extLst>
            <a:ext uri="{FF2B5EF4-FFF2-40B4-BE49-F238E27FC236}">
              <a16:creationId xmlns:a16="http://schemas.microsoft.com/office/drawing/2014/main" id="{FA51236D-50D5-43F1-B63F-C5E1E8461E9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7" name="TextBox 66">
          <a:extLst>
            <a:ext uri="{FF2B5EF4-FFF2-40B4-BE49-F238E27FC236}">
              <a16:creationId xmlns:a16="http://schemas.microsoft.com/office/drawing/2014/main" id="{8CF0A62D-F7B5-480F-8673-BEFAC6C42A1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8" name="TextBox 67">
          <a:extLst>
            <a:ext uri="{FF2B5EF4-FFF2-40B4-BE49-F238E27FC236}">
              <a16:creationId xmlns:a16="http://schemas.microsoft.com/office/drawing/2014/main" id="{2B3EBC56-30EA-4672-962C-4865F22BA52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09" name="TextBox 68">
          <a:extLst>
            <a:ext uri="{FF2B5EF4-FFF2-40B4-BE49-F238E27FC236}">
              <a16:creationId xmlns:a16="http://schemas.microsoft.com/office/drawing/2014/main" id="{6F71D0CE-E0EE-4B0F-B4C6-01411AE591A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0" name="TextBox 69">
          <a:extLst>
            <a:ext uri="{FF2B5EF4-FFF2-40B4-BE49-F238E27FC236}">
              <a16:creationId xmlns:a16="http://schemas.microsoft.com/office/drawing/2014/main" id="{9C455FD0-52F9-40BA-91B5-62F83096A4E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1" name="TextBox 70">
          <a:extLst>
            <a:ext uri="{FF2B5EF4-FFF2-40B4-BE49-F238E27FC236}">
              <a16:creationId xmlns:a16="http://schemas.microsoft.com/office/drawing/2014/main" id="{D0D46089-2850-4605-BA5B-84CEBD94458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2" name="TextBox 71">
          <a:extLst>
            <a:ext uri="{FF2B5EF4-FFF2-40B4-BE49-F238E27FC236}">
              <a16:creationId xmlns:a16="http://schemas.microsoft.com/office/drawing/2014/main" id="{B8C0C459-4B43-44BA-A161-31187717838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3" name="TextBox 72">
          <a:extLst>
            <a:ext uri="{FF2B5EF4-FFF2-40B4-BE49-F238E27FC236}">
              <a16:creationId xmlns:a16="http://schemas.microsoft.com/office/drawing/2014/main" id="{393974D8-652F-436E-A059-C924AE18190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4" name="TextBox 73">
          <a:extLst>
            <a:ext uri="{FF2B5EF4-FFF2-40B4-BE49-F238E27FC236}">
              <a16:creationId xmlns:a16="http://schemas.microsoft.com/office/drawing/2014/main" id="{E4AACBC5-85FA-4DE7-8BB1-C57F4B64C3D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5" name="TextBox 74">
          <a:extLst>
            <a:ext uri="{FF2B5EF4-FFF2-40B4-BE49-F238E27FC236}">
              <a16:creationId xmlns:a16="http://schemas.microsoft.com/office/drawing/2014/main" id="{0DE3E7D9-3B1B-40DA-B6CE-938D7590567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6" name="TextBox 75">
          <a:extLst>
            <a:ext uri="{FF2B5EF4-FFF2-40B4-BE49-F238E27FC236}">
              <a16:creationId xmlns:a16="http://schemas.microsoft.com/office/drawing/2014/main" id="{E2CE8486-06B3-4619-AF0E-7BA32146284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7" name="TextBox 76">
          <a:extLst>
            <a:ext uri="{FF2B5EF4-FFF2-40B4-BE49-F238E27FC236}">
              <a16:creationId xmlns:a16="http://schemas.microsoft.com/office/drawing/2014/main" id="{F4F75948-BE3A-4424-929F-98A2C7B84F6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8" name="TextBox 77">
          <a:extLst>
            <a:ext uri="{FF2B5EF4-FFF2-40B4-BE49-F238E27FC236}">
              <a16:creationId xmlns:a16="http://schemas.microsoft.com/office/drawing/2014/main" id="{D2E45064-5130-485F-A4FA-21B2C44D138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19" name="TextBox 78">
          <a:extLst>
            <a:ext uri="{FF2B5EF4-FFF2-40B4-BE49-F238E27FC236}">
              <a16:creationId xmlns:a16="http://schemas.microsoft.com/office/drawing/2014/main" id="{47F86AC9-3F29-43EA-954D-BAE4BC36A01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0" name="TextBox 79">
          <a:extLst>
            <a:ext uri="{FF2B5EF4-FFF2-40B4-BE49-F238E27FC236}">
              <a16:creationId xmlns:a16="http://schemas.microsoft.com/office/drawing/2014/main" id="{71B35C38-3397-4F8A-81C2-68456EB4CB2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1" name="TextBox 80">
          <a:extLst>
            <a:ext uri="{FF2B5EF4-FFF2-40B4-BE49-F238E27FC236}">
              <a16:creationId xmlns:a16="http://schemas.microsoft.com/office/drawing/2014/main" id="{73A8DD84-F924-4538-8CF8-4201EAC6840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2" name="TextBox 81">
          <a:extLst>
            <a:ext uri="{FF2B5EF4-FFF2-40B4-BE49-F238E27FC236}">
              <a16:creationId xmlns:a16="http://schemas.microsoft.com/office/drawing/2014/main" id="{D49B8AF0-BFB7-429A-AA60-3AC2BF7FF3E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3" name="TextBox 82">
          <a:extLst>
            <a:ext uri="{FF2B5EF4-FFF2-40B4-BE49-F238E27FC236}">
              <a16:creationId xmlns:a16="http://schemas.microsoft.com/office/drawing/2014/main" id="{501ED5DC-9332-4AA7-AD8C-EDFE0E647B4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4" name="TextBox 83">
          <a:extLst>
            <a:ext uri="{FF2B5EF4-FFF2-40B4-BE49-F238E27FC236}">
              <a16:creationId xmlns:a16="http://schemas.microsoft.com/office/drawing/2014/main" id="{08C3FC59-A336-4191-AF7B-B2CBFC550AF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5" name="TextBox 84">
          <a:extLst>
            <a:ext uri="{FF2B5EF4-FFF2-40B4-BE49-F238E27FC236}">
              <a16:creationId xmlns:a16="http://schemas.microsoft.com/office/drawing/2014/main" id="{3E3C3C5C-67AF-41D8-9891-6682739C807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6" name="TextBox 85">
          <a:extLst>
            <a:ext uri="{FF2B5EF4-FFF2-40B4-BE49-F238E27FC236}">
              <a16:creationId xmlns:a16="http://schemas.microsoft.com/office/drawing/2014/main" id="{F00E3554-9F33-4C38-9DBB-C7702E59DDF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7" name="TextBox 86">
          <a:extLst>
            <a:ext uri="{FF2B5EF4-FFF2-40B4-BE49-F238E27FC236}">
              <a16:creationId xmlns:a16="http://schemas.microsoft.com/office/drawing/2014/main" id="{A82EB1BD-8ADB-40E1-94B8-117E4DE22CD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8" name="TextBox 87">
          <a:extLst>
            <a:ext uri="{FF2B5EF4-FFF2-40B4-BE49-F238E27FC236}">
              <a16:creationId xmlns:a16="http://schemas.microsoft.com/office/drawing/2014/main" id="{BE1C6EA4-1F7F-475C-BCDA-F6AEDB7BC76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29" name="TextBox 88">
          <a:extLst>
            <a:ext uri="{FF2B5EF4-FFF2-40B4-BE49-F238E27FC236}">
              <a16:creationId xmlns:a16="http://schemas.microsoft.com/office/drawing/2014/main" id="{787FA3B4-36FF-451B-A45C-F62D25AB384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0" name="TextBox 89">
          <a:extLst>
            <a:ext uri="{FF2B5EF4-FFF2-40B4-BE49-F238E27FC236}">
              <a16:creationId xmlns:a16="http://schemas.microsoft.com/office/drawing/2014/main" id="{0ED74F43-3A21-4F0A-B5F1-7192CE1D993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1" name="TextBox 90">
          <a:extLst>
            <a:ext uri="{FF2B5EF4-FFF2-40B4-BE49-F238E27FC236}">
              <a16:creationId xmlns:a16="http://schemas.microsoft.com/office/drawing/2014/main" id="{24CE4AD9-6521-4428-8B1D-7C261604A57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2" name="TextBox 91">
          <a:extLst>
            <a:ext uri="{FF2B5EF4-FFF2-40B4-BE49-F238E27FC236}">
              <a16:creationId xmlns:a16="http://schemas.microsoft.com/office/drawing/2014/main" id="{5C695BDC-731C-40B1-AF23-A75684A5D79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3" name="TextBox 92">
          <a:extLst>
            <a:ext uri="{FF2B5EF4-FFF2-40B4-BE49-F238E27FC236}">
              <a16:creationId xmlns:a16="http://schemas.microsoft.com/office/drawing/2014/main" id="{0CA6EA2D-C7DB-4C65-953F-D138855EC22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4" name="TextBox 93">
          <a:extLst>
            <a:ext uri="{FF2B5EF4-FFF2-40B4-BE49-F238E27FC236}">
              <a16:creationId xmlns:a16="http://schemas.microsoft.com/office/drawing/2014/main" id="{49D58040-6DA2-45CA-A395-3A68DA6B8AD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5" name="TextBox 94">
          <a:extLst>
            <a:ext uri="{FF2B5EF4-FFF2-40B4-BE49-F238E27FC236}">
              <a16:creationId xmlns:a16="http://schemas.microsoft.com/office/drawing/2014/main" id="{4044F07A-E2CC-4561-BBDE-26F0EBFB965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6" name="TextBox 95">
          <a:extLst>
            <a:ext uri="{FF2B5EF4-FFF2-40B4-BE49-F238E27FC236}">
              <a16:creationId xmlns:a16="http://schemas.microsoft.com/office/drawing/2014/main" id="{6D07D48D-DA08-405A-BB59-A0636599DEC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7" name="TextBox 96">
          <a:extLst>
            <a:ext uri="{FF2B5EF4-FFF2-40B4-BE49-F238E27FC236}">
              <a16:creationId xmlns:a16="http://schemas.microsoft.com/office/drawing/2014/main" id="{520D9D3C-6B06-4B7E-A9B9-F01A7B6F886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8" name="TextBox 97">
          <a:extLst>
            <a:ext uri="{FF2B5EF4-FFF2-40B4-BE49-F238E27FC236}">
              <a16:creationId xmlns:a16="http://schemas.microsoft.com/office/drawing/2014/main" id="{28E24077-F5BA-47A0-9564-843CD3BD008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39" name="TextBox 98">
          <a:extLst>
            <a:ext uri="{FF2B5EF4-FFF2-40B4-BE49-F238E27FC236}">
              <a16:creationId xmlns:a16="http://schemas.microsoft.com/office/drawing/2014/main" id="{5B00361F-B2B8-41A0-85CE-8F4B3BA5793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0" name="TextBox 99">
          <a:extLst>
            <a:ext uri="{FF2B5EF4-FFF2-40B4-BE49-F238E27FC236}">
              <a16:creationId xmlns:a16="http://schemas.microsoft.com/office/drawing/2014/main" id="{ACF0D860-580F-42D7-AEC6-D9B54F94847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1" name="TextBox 100">
          <a:extLst>
            <a:ext uri="{FF2B5EF4-FFF2-40B4-BE49-F238E27FC236}">
              <a16:creationId xmlns:a16="http://schemas.microsoft.com/office/drawing/2014/main" id="{274F496F-A0EF-4755-A2D7-C7EF1DFB62F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2" name="TextBox 101">
          <a:extLst>
            <a:ext uri="{FF2B5EF4-FFF2-40B4-BE49-F238E27FC236}">
              <a16:creationId xmlns:a16="http://schemas.microsoft.com/office/drawing/2014/main" id="{186B8EB2-BA95-4C4D-95CE-2E230BD43DF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3" name="TextBox 102">
          <a:extLst>
            <a:ext uri="{FF2B5EF4-FFF2-40B4-BE49-F238E27FC236}">
              <a16:creationId xmlns:a16="http://schemas.microsoft.com/office/drawing/2014/main" id="{A5C91211-9AD1-48AB-9CB3-88511F15104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4" name="TextBox 103">
          <a:extLst>
            <a:ext uri="{FF2B5EF4-FFF2-40B4-BE49-F238E27FC236}">
              <a16:creationId xmlns:a16="http://schemas.microsoft.com/office/drawing/2014/main" id="{EAD5D9EF-C431-48C4-A6B5-CDD8D7154A4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5" name="TextBox 104">
          <a:extLst>
            <a:ext uri="{FF2B5EF4-FFF2-40B4-BE49-F238E27FC236}">
              <a16:creationId xmlns:a16="http://schemas.microsoft.com/office/drawing/2014/main" id="{B3916A92-08FA-4067-82F4-87A0FEC164B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6" name="TextBox 105">
          <a:extLst>
            <a:ext uri="{FF2B5EF4-FFF2-40B4-BE49-F238E27FC236}">
              <a16:creationId xmlns:a16="http://schemas.microsoft.com/office/drawing/2014/main" id="{5D5C9784-E46A-4D4C-8F3C-7F6AB7E15C4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7" name="TextBox 106">
          <a:extLst>
            <a:ext uri="{FF2B5EF4-FFF2-40B4-BE49-F238E27FC236}">
              <a16:creationId xmlns:a16="http://schemas.microsoft.com/office/drawing/2014/main" id="{279D1702-E0F0-4DFF-9E48-ACCA6D0C036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8" name="TextBox 107">
          <a:extLst>
            <a:ext uri="{FF2B5EF4-FFF2-40B4-BE49-F238E27FC236}">
              <a16:creationId xmlns:a16="http://schemas.microsoft.com/office/drawing/2014/main" id="{3551771F-20BA-426B-8239-1AB331ADB67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49" name="TextBox 108">
          <a:extLst>
            <a:ext uri="{FF2B5EF4-FFF2-40B4-BE49-F238E27FC236}">
              <a16:creationId xmlns:a16="http://schemas.microsoft.com/office/drawing/2014/main" id="{4997E5DB-DECD-410F-ADA8-A6E9AC6E4C0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0" name="TextBox 109">
          <a:extLst>
            <a:ext uri="{FF2B5EF4-FFF2-40B4-BE49-F238E27FC236}">
              <a16:creationId xmlns:a16="http://schemas.microsoft.com/office/drawing/2014/main" id="{F34AC19C-53C5-43BC-AF77-D91D2DEBAD1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1" name="TextBox 110">
          <a:extLst>
            <a:ext uri="{FF2B5EF4-FFF2-40B4-BE49-F238E27FC236}">
              <a16:creationId xmlns:a16="http://schemas.microsoft.com/office/drawing/2014/main" id="{CC37522A-31AD-4A3A-AB2D-F38A5C3E0D5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2" name="TextBox 111">
          <a:extLst>
            <a:ext uri="{FF2B5EF4-FFF2-40B4-BE49-F238E27FC236}">
              <a16:creationId xmlns:a16="http://schemas.microsoft.com/office/drawing/2014/main" id="{1D7381B5-EAA5-416F-BB9A-AF568245EE8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3" name="TextBox 112">
          <a:extLst>
            <a:ext uri="{FF2B5EF4-FFF2-40B4-BE49-F238E27FC236}">
              <a16:creationId xmlns:a16="http://schemas.microsoft.com/office/drawing/2014/main" id="{CF2C4DE2-432B-4CDB-892C-5378B8D5280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4" name="TextBox 113">
          <a:extLst>
            <a:ext uri="{FF2B5EF4-FFF2-40B4-BE49-F238E27FC236}">
              <a16:creationId xmlns:a16="http://schemas.microsoft.com/office/drawing/2014/main" id="{D7AA1E04-B003-4559-ADDC-0BD8D069653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5" name="TextBox 114">
          <a:extLst>
            <a:ext uri="{FF2B5EF4-FFF2-40B4-BE49-F238E27FC236}">
              <a16:creationId xmlns:a16="http://schemas.microsoft.com/office/drawing/2014/main" id="{C35A2ED0-2214-405E-839B-E4521C469E0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6" name="TextBox 115">
          <a:extLst>
            <a:ext uri="{FF2B5EF4-FFF2-40B4-BE49-F238E27FC236}">
              <a16:creationId xmlns:a16="http://schemas.microsoft.com/office/drawing/2014/main" id="{2F475427-ECA4-4471-9F34-BB1A2A4E0B1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7" name="TextBox 116">
          <a:extLst>
            <a:ext uri="{FF2B5EF4-FFF2-40B4-BE49-F238E27FC236}">
              <a16:creationId xmlns:a16="http://schemas.microsoft.com/office/drawing/2014/main" id="{35337042-AA0B-49AB-B1D7-838265B2BE3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8" name="TextBox 117">
          <a:extLst>
            <a:ext uri="{FF2B5EF4-FFF2-40B4-BE49-F238E27FC236}">
              <a16:creationId xmlns:a16="http://schemas.microsoft.com/office/drawing/2014/main" id="{E1CA217F-FED9-4D9F-BB8A-E64C476BABE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59" name="TextBox 118">
          <a:extLst>
            <a:ext uri="{FF2B5EF4-FFF2-40B4-BE49-F238E27FC236}">
              <a16:creationId xmlns:a16="http://schemas.microsoft.com/office/drawing/2014/main" id="{D2EEC3C8-1A14-4803-957F-182DF7D2BCF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0" name="TextBox 119">
          <a:extLst>
            <a:ext uri="{FF2B5EF4-FFF2-40B4-BE49-F238E27FC236}">
              <a16:creationId xmlns:a16="http://schemas.microsoft.com/office/drawing/2014/main" id="{D4FFF754-D524-4C98-8D9D-192820C2ED7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1" name="TextBox 120">
          <a:extLst>
            <a:ext uri="{FF2B5EF4-FFF2-40B4-BE49-F238E27FC236}">
              <a16:creationId xmlns:a16="http://schemas.microsoft.com/office/drawing/2014/main" id="{481B3226-149A-4716-8E8E-9342E8E82F1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2" name="TextBox 121">
          <a:extLst>
            <a:ext uri="{FF2B5EF4-FFF2-40B4-BE49-F238E27FC236}">
              <a16:creationId xmlns:a16="http://schemas.microsoft.com/office/drawing/2014/main" id="{964E128E-A977-4AC3-A316-AE57F46DF2D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3" name="TextBox 122">
          <a:extLst>
            <a:ext uri="{FF2B5EF4-FFF2-40B4-BE49-F238E27FC236}">
              <a16:creationId xmlns:a16="http://schemas.microsoft.com/office/drawing/2014/main" id="{7BC4A2FD-A839-4B9C-89B8-CD09492636A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4" name="TextBox 123">
          <a:extLst>
            <a:ext uri="{FF2B5EF4-FFF2-40B4-BE49-F238E27FC236}">
              <a16:creationId xmlns:a16="http://schemas.microsoft.com/office/drawing/2014/main" id="{5ECC5E67-DEAA-449A-ADEE-B6C7E744601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5" name="TextBox 124">
          <a:extLst>
            <a:ext uri="{FF2B5EF4-FFF2-40B4-BE49-F238E27FC236}">
              <a16:creationId xmlns:a16="http://schemas.microsoft.com/office/drawing/2014/main" id="{6EF92DA7-C2FD-4EAF-91AB-180DED94EAB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6" name="TextBox 125">
          <a:extLst>
            <a:ext uri="{FF2B5EF4-FFF2-40B4-BE49-F238E27FC236}">
              <a16:creationId xmlns:a16="http://schemas.microsoft.com/office/drawing/2014/main" id="{805DB1EC-0AC9-4589-AE66-773CF9768BF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7" name="TextBox 126">
          <a:extLst>
            <a:ext uri="{FF2B5EF4-FFF2-40B4-BE49-F238E27FC236}">
              <a16:creationId xmlns:a16="http://schemas.microsoft.com/office/drawing/2014/main" id="{48FA9612-131C-4DE0-824B-A65B1F3631A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8" name="TextBox 127">
          <a:extLst>
            <a:ext uri="{FF2B5EF4-FFF2-40B4-BE49-F238E27FC236}">
              <a16:creationId xmlns:a16="http://schemas.microsoft.com/office/drawing/2014/main" id="{6057E2DB-10BD-48BB-A3B0-3C90187C591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69" name="TextBox 128">
          <a:extLst>
            <a:ext uri="{FF2B5EF4-FFF2-40B4-BE49-F238E27FC236}">
              <a16:creationId xmlns:a16="http://schemas.microsoft.com/office/drawing/2014/main" id="{0E9940AF-B4E4-482A-BB48-6145A82F2A1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0" name="TextBox 129">
          <a:extLst>
            <a:ext uri="{FF2B5EF4-FFF2-40B4-BE49-F238E27FC236}">
              <a16:creationId xmlns:a16="http://schemas.microsoft.com/office/drawing/2014/main" id="{F2C7944C-617D-4579-9A7B-8E0DE977346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1" name="TextBox 130">
          <a:extLst>
            <a:ext uri="{FF2B5EF4-FFF2-40B4-BE49-F238E27FC236}">
              <a16:creationId xmlns:a16="http://schemas.microsoft.com/office/drawing/2014/main" id="{CFB46ADD-9BED-470C-92D2-852C0A5342A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2" name="TextBox 131">
          <a:extLst>
            <a:ext uri="{FF2B5EF4-FFF2-40B4-BE49-F238E27FC236}">
              <a16:creationId xmlns:a16="http://schemas.microsoft.com/office/drawing/2014/main" id="{33839368-78A6-456A-9DDD-9E671554A19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3" name="TextBox 132">
          <a:extLst>
            <a:ext uri="{FF2B5EF4-FFF2-40B4-BE49-F238E27FC236}">
              <a16:creationId xmlns:a16="http://schemas.microsoft.com/office/drawing/2014/main" id="{A40274E7-AF81-424F-B62C-F0A8CC1C388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4" name="TextBox 133">
          <a:extLst>
            <a:ext uri="{FF2B5EF4-FFF2-40B4-BE49-F238E27FC236}">
              <a16:creationId xmlns:a16="http://schemas.microsoft.com/office/drawing/2014/main" id="{BE1B43B1-D8B2-4530-A862-772C1BA8166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5" name="TextBox 134">
          <a:extLst>
            <a:ext uri="{FF2B5EF4-FFF2-40B4-BE49-F238E27FC236}">
              <a16:creationId xmlns:a16="http://schemas.microsoft.com/office/drawing/2014/main" id="{FC9B7232-4DD7-4EF3-9529-4C9C08CA99B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6" name="TextBox 135">
          <a:extLst>
            <a:ext uri="{FF2B5EF4-FFF2-40B4-BE49-F238E27FC236}">
              <a16:creationId xmlns:a16="http://schemas.microsoft.com/office/drawing/2014/main" id="{D875B222-05C1-4037-878D-410257824C2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7" name="TextBox 136">
          <a:extLst>
            <a:ext uri="{FF2B5EF4-FFF2-40B4-BE49-F238E27FC236}">
              <a16:creationId xmlns:a16="http://schemas.microsoft.com/office/drawing/2014/main" id="{AD70BBDB-CE4A-40BB-BB2F-50E073F9505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8" name="TextBox 137">
          <a:extLst>
            <a:ext uri="{FF2B5EF4-FFF2-40B4-BE49-F238E27FC236}">
              <a16:creationId xmlns:a16="http://schemas.microsoft.com/office/drawing/2014/main" id="{37B15B72-97EB-4B07-B35C-61E3CF38287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79" name="TextBox 138">
          <a:extLst>
            <a:ext uri="{FF2B5EF4-FFF2-40B4-BE49-F238E27FC236}">
              <a16:creationId xmlns:a16="http://schemas.microsoft.com/office/drawing/2014/main" id="{CF1352B7-928F-40A9-AA2B-6D364287D4E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0" name="TextBox 139">
          <a:extLst>
            <a:ext uri="{FF2B5EF4-FFF2-40B4-BE49-F238E27FC236}">
              <a16:creationId xmlns:a16="http://schemas.microsoft.com/office/drawing/2014/main" id="{91F8FD82-5306-4EC9-87F7-814DA592B26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1" name="TextBox 140">
          <a:extLst>
            <a:ext uri="{FF2B5EF4-FFF2-40B4-BE49-F238E27FC236}">
              <a16:creationId xmlns:a16="http://schemas.microsoft.com/office/drawing/2014/main" id="{FAA05BE8-864C-45DC-97FB-0C5D8BE8301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2" name="TextBox 141">
          <a:extLst>
            <a:ext uri="{FF2B5EF4-FFF2-40B4-BE49-F238E27FC236}">
              <a16:creationId xmlns:a16="http://schemas.microsoft.com/office/drawing/2014/main" id="{5727115F-3487-4F3A-8FD2-62CF51620DF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3" name="TextBox 142">
          <a:extLst>
            <a:ext uri="{FF2B5EF4-FFF2-40B4-BE49-F238E27FC236}">
              <a16:creationId xmlns:a16="http://schemas.microsoft.com/office/drawing/2014/main" id="{6A727ACF-F927-4164-927D-7EA5E77153F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4" name="TextBox 143">
          <a:extLst>
            <a:ext uri="{FF2B5EF4-FFF2-40B4-BE49-F238E27FC236}">
              <a16:creationId xmlns:a16="http://schemas.microsoft.com/office/drawing/2014/main" id="{09E123F6-B41D-4AC4-AE28-301FB7F4991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5" name="TextBox 144">
          <a:extLst>
            <a:ext uri="{FF2B5EF4-FFF2-40B4-BE49-F238E27FC236}">
              <a16:creationId xmlns:a16="http://schemas.microsoft.com/office/drawing/2014/main" id="{97781A86-A249-4894-AB76-A3F5F9573E8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6" name="TextBox 145">
          <a:extLst>
            <a:ext uri="{FF2B5EF4-FFF2-40B4-BE49-F238E27FC236}">
              <a16:creationId xmlns:a16="http://schemas.microsoft.com/office/drawing/2014/main" id="{6F2D9CD2-7D38-4502-9468-7B88525994D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7" name="TextBox 146">
          <a:extLst>
            <a:ext uri="{FF2B5EF4-FFF2-40B4-BE49-F238E27FC236}">
              <a16:creationId xmlns:a16="http://schemas.microsoft.com/office/drawing/2014/main" id="{3ABEA485-7B75-4F4B-AFF2-DA1040FF3CB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8" name="TextBox 147">
          <a:extLst>
            <a:ext uri="{FF2B5EF4-FFF2-40B4-BE49-F238E27FC236}">
              <a16:creationId xmlns:a16="http://schemas.microsoft.com/office/drawing/2014/main" id="{AF4F6C9B-435A-467F-B27D-A4D85F50F02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89" name="TextBox 148">
          <a:extLst>
            <a:ext uri="{FF2B5EF4-FFF2-40B4-BE49-F238E27FC236}">
              <a16:creationId xmlns:a16="http://schemas.microsoft.com/office/drawing/2014/main" id="{CFFF5CD2-4602-41A2-A944-8F36DF83C8B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0" name="TextBox 149">
          <a:extLst>
            <a:ext uri="{FF2B5EF4-FFF2-40B4-BE49-F238E27FC236}">
              <a16:creationId xmlns:a16="http://schemas.microsoft.com/office/drawing/2014/main" id="{1F01BB10-44E3-40D2-A8D1-E684CF38A72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1" name="TextBox 150">
          <a:extLst>
            <a:ext uri="{FF2B5EF4-FFF2-40B4-BE49-F238E27FC236}">
              <a16:creationId xmlns:a16="http://schemas.microsoft.com/office/drawing/2014/main" id="{BBC9F5BD-1C37-431F-8BAF-3FDFB452F11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2" name="TextBox 151">
          <a:extLst>
            <a:ext uri="{FF2B5EF4-FFF2-40B4-BE49-F238E27FC236}">
              <a16:creationId xmlns:a16="http://schemas.microsoft.com/office/drawing/2014/main" id="{1AEBAE9D-26C1-42FD-BD02-C09FB3F42BE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3" name="TextBox 152">
          <a:extLst>
            <a:ext uri="{FF2B5EF4-FFF2-40B4-BE49-F238E27FC236}">
              <a16:creationId xmlns:a16="http://schemas.microsoft.com/office/drawing/2014/main" id="{E190B5B7-0FFB-449F-ABA3-9AB25A1B536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4" name="TextBox 153">
          <a:extLst>
            <a:ext uri="{FF2B5EF4-FFF2-40B4-BE49-F238E27FC236}">
              <a16:creationId xmlns:a16="http://schemas.microsoft.com/office/drawing/2014/main" id="{CC91AFBD-35D6-4727-A41D-B32D0B806B4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5" name="TextBox 154">
          <a:extLst>
            <a:ext uri="{FF2B5EF4-FFF2-40B4-BE49-F238E27FC236}">
              <a16:creationId xmlns:a16="http://schemas.microsoft.com/office/drawing/2014/main" id="{4209E848-B6A2-4BAA-9EBC-BB3AD49906F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6" name="TextBox 155">
          <a:extLst>
            <a:ext uri="{FF2B5EF4-FFF2-40B4-BE49-F238E27FC236}">
              <a16:creationId xmlns:a16="http://schemas.microsoft.com/office/drawing/2014/main" id="{432AB7F7-ED08-43F3-BB2C-B0578580A30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7" name="TextBox 156">
          <a:extLst>
            <a:ext uri="{FF2B5EF4-FFF2-40B4-BE49-F238E27FC236}">
              <a16:creationId xmlns:a16="http://schemas.microsoft.com/office/drawing/2014/main" id="{4726A1CE-1A7E-47FC-8898-D9C8E294AC7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8" name="TextBox 157">
          <a:extLst>
            <a:ext uri="{FF2B5EF4-FFF2-40B4-BE49-F238E27FC236}">
              <a16:creationId xmlns:a16="http://schemas.microsoft.com/office/drawing/2014/main" id="{4A72DA71-120C-49B4-AB23-5F5D1662D5D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199" name="TextBox 158">
          <a:extLst>
            <a:ext uri="{FF2B5EF4-FFF2-40B4-BE49-F238E27FC236}">
              <a16:creationId xmlns:a16="http://schemas.microsoft.com/office/drawing/2014/main" id="{B2E27059-CD5F-4328-A499-6668E51808E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0" name="TextBox 159">
          <a:extLst>
            <a:ext uri="{FF2B5EF4-FFF2-40B4-BE49-F238E27FC236}">
              <a16:creationId xmlns:a16="http://schemas.microsoft.com/office/drawing/2014/main" id="{943FD9F8-AC28-4C0C-949F-8231333A0D4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1" name="TextBox 160">
          <a:extLst>
            <a:ext uri="{FF2B5EF4-FFF2-40B4-BE49-F238E27FC236}">
              <a16:creationId xmlns:a16="http://schemas.microsoft.com/office/drawing/2014/main" id="{8233EF95-7CB1-4D97-B17A-ECF216322A3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2" name="TextBox 161">
          <a:extLst>
            <a:ext uri="{FF2B5EF4-FFF2-40B4-BE49-F238E27FC236}">
              <a16:creationId xmlns:a16="http://schemas.microsoft.com/office/drawing/2014/main" id="{4D4192A7-DD48-4968-B2D4-30CE75C4393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3" name="TextBox 162">
          <a:extLst>
            <a:ext uri="{FF2B5EF4-FFF2-40B4-BE49-F238E27FC236}">
              <a16:creationId xmlns:a16="http://schemas.microsoft.com/office/drawing/2014/main" id="{51BD7555-4BFD-4189-9122-B1F0AE40F3A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4" name="TextBox 163">
          <a:extLst>
            <a:ext uri="{FF2B5EF4-FFF2-40B4-BE49-F238E27FC236}">
              <a16:creationId xmlns:a16="http://schemas.microsoft.com/office/drawing/2014/main" id="{C01576D1-C31E-44FC-A9C9-A507BCB5798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5" name="TextBox 164">
          <a:extLst>
            <a:ext uri="{FF2B5EF4-FFF2-40B4-BE49-F238E27FC236}">
              <a16:creationId xmlns:a16="http://schemas.microsoft.com/office/drawing/2014/main" id="{BAA4D547-84B8-46D5-9B70-33E1750DE31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6" name="TextBox 165">
          <a:extLst>
            <a:ext uri="{FF2B5EF4-FFF2-40B4-BE49-F238E27FC236}">
              <a16:creationId xmlns:a16="http://schemas.microsoft.com/office/drawing/2014/main" id="{56F2ACFD-F0E7-4E0A-A964-2D9516241F7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7" name="TextBox 166">
          <a:extLst>
            <a:ext uri="{FF2B5EF4-FFF2-40B4-BE49-F238E27FC236}">
              <a16:creationId xmlns:a16="http://schemas.microsoft.com/office/drawing/2014/main" id="{02AA505F-2BF8-452D-B6E7-AD67FC0C5A5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8" name="TextBox 167">
          <a:extLst>
            <a:ext uri="{FF2B5EF4-FFF2-40B4-BE49-F238E27FC236}">
              <a16:creationId xmlns:a16="http://schemas.microsoft.com/office/drawing/2014/main" id="{F8FE074F-A57E-4FA1-90D7-CEB600F2E7C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09" name="TextBox 168">
          <a:extLst>
            <a:ext uri="{FF2B5EF4-FFF2-40B4-BE49-F238E27FC236}">
              <a16:creationId xmlns:a16="http://schemas.microsoft.com/office/drawing/2014/main" id="{29A4FC57-4F0B-42F7-A903-4D692C46364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0" name="TextBox 169">
          <a:extLst>
            <a:ext uri="{FF2B5EF4-FFF2-40B4-BE49-F238E27FC236}">
              <a16:creationId xmlns:a16="http://schemas.microsoft.com/office/drawing/2014/main" id="{902DF3B9-6EBE-4442-B51C-8CE92F2131C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1" name="TextBox 170">
          <a:extLst>
            <a:ext uri="{FF2B5EF4-FFF2-40B4-BE49-F238E27FC236}">
              <a16:creationId xmlns:a16="http://schemas.microsoft.com/office/drawing/2014/main" id="{942DDD8D-0528-4D72-8219-56408C84A83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2" name="TextBox 171">
          <a:extLst>
            <a:ext uri="{FF2B5EF4-FFF2-40B4-BE49-F238E27FC236}">
              <a16:creationId xmlns:a16="http://schemas.microsoft.com/office/drawing/2014/main" id="{5C5274BC-C530-42C7-AFF3-79BA7443541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3" name="TextBox 172">
          <a:extLst>
            <a:ext uri="{FF2B5EF4-FFF2-40B4-BE49-F238E27FC236}">
              <a16:creationId xmlns:a16="http://schemas.microsoft.com/office/drawing/2014/main" id="{6272EADA-FAA8-44CA-89D9-5A9F45F9C87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4" name="TextBox 173">
          <a:extLst>
            <a:ext uri="{FF2B5EF4-FFF2-40B4-BE49-F238E27FC236}">
              <a16:creationId xmlns:a16="http://schemas.microsoft.com/office/drawing/2014/main" id="{58DCBAF2-20BB-4DF2-A121-8624EA51C95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5" name="TextBox 174">
          <a:extLst>
            <a:ext uri="{FF2B5EF4-FFF2-40B4-BE49-F238E27FC236}">
              <a16:creationId xmlns:a16="http://schemas.microsoft.com/office/drawing/2014/main" id="{42110710-DDAC-4F28-A4D3-0F0102283ED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6" name="TextBox 175">
          <a:extLst>
            <a:ext uri="{FF2B5EF4-FFF2-40B4-BE49-F238E27FC236}">
              <a16:creationId xmlns:a16="http://schemas.microsoft.com/office/drawing/2014/main" id="{4A97D787-B2B9-48C6-8463-172CDCAF7D7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7" name="TextBox 176">
          <a:extLst>
            <a:ext uri="{FF2B5EF4-FFF2-40B4-BE49-F238E27FC236}">
              <a16:creationId xmlns:a16="http://schemas.microsoft.com/office/drawing/2014/main" id="{DF4D8483-A70F-48E9-929E-43FE056240A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8" name="TextBox 177">
          <a:extLst>
            <a:ext uri="{FF2B5EF4-FFF2-40B4-BE49-F238E27FC236}">
              <a16:creationId xmlns:a16="http://schemas.microsoft.com/office/drawing/2014/main" id="{B72071CB-52C5-47D4-A598-52F483DC01D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19" name="TextBox 178">
          <a:extLst>
            <a:ext uri="{FF2B5EF4-FFF2-40B4-BE49-F238E27FC236}">
              <a16:creationId xmlns:a16="http://schemas.microsoft.com/office/drawing/2014/main" id="{00529AC7-748A-4780-BFF2-DDCF6E04C28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0" name="TextBox 179">
          <a:extLst>
            <a:ext uri="{FF2B5EF4-FFF2-40B4-BE49-F238E27FC236}">
              <a16:creationId xmlns:a16="http://schemas.microsoft.com/office/drawing/2014/main" id="{1CE639B9-D549-47D3-B8B6-2CE0559FF4A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1" name="TextBox 180">
          <a:extLst>
            <a:ext uri="{FF2B5EF4-FFF2-40B4-BE49-F238E27FC236}">
              <a16:creationId xmlns:a16="http://schemas.microsoft.com/office/drawing/2014/main" id="{8C701EDA-B9F6-45C2-9A13-692C97D1ED7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2" name="TextBox 181">
          <a:extLst>
            <a:ext uri="{FF2B5EF4-FFF2-40B4-BE49-F238E27FC236}">
              <a16:creationId xmlns:a16="http://schemas.microsoft.com/office/drawing/2014/main" id="{D2CB1FD6-53B5-4580-A7E3-2106DF70C0C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3" name="TextBox 182">
          <a:extLst>
            <a:ext uri="{FF2B5EF4-FFF2-40B4-BE49-F238E27FC236}">
              <a16:creationId xmlns:a16="http://schemas.microsoft.com/office/drawing/2014/main" id="{5677D56D-9017-4105-84B3-568EA544673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4" name="TextBox 183">
          <a:extLst>
            <a:ext uri="{FF2B5EF4-FFF2-40B4-BE49-F238E27FC236}">
              <a16:creationId xmlns:a16="http://schemas.microsoft.com/office/drawing/2014/main" id="{A3F87905-F458-4C90-AAB6-DF61A1AEF95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5" name="TextBox 184">
          <a:extLst>
            <a:ext uri="{FF2B5EF4-FFF2-40B4-BE49-F238E27FC236}">
              <a16:creationId xmlns:a16="http://schemas.microsoft.com/office/drawing/2014/main" id="{A834A91E-340A-4889-A0D2-4471D8494F4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6" name="TextBox 185">
          <a:extLst>
            <a:ext uri="{FF2B5EF4-FFF2-40B4-BE49-F238E27FC236}">
              <a16:creationId xmlns:a16="http://schemas.microsoft.com/office/drawing/2014/main" id="{BDF475E9-E558-4203-9A6F-43A83D5A981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7" name="TextBox 186">
          <a:extLst>
            <a:ext uri="{FF2B5EF4-FFF2-40B4-BE49-F238E27FC236}">
              <a16:creationId xmlns:a16="http://schemas.microsoft.com/office/drawing/2014/main" id="{DD4A67C6-CE36-460E-A4C8-D5A173559C7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8" name="TextBox 187">
          <a:extLst>
            <a:ext uri="{FF2B5EF4-FFF2-40B4-BE49-F238E27FC236}">
              <a16:creationId xmlns:a16="http://schemas.microsoft.com/office/drawing/2014/main" id="{7D8671F1-F0EC-4083-9B5D-6C0CAFA0DA5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29" name="TextBox 188">
          <a:extLst>
            <a:ext uri="{FF2B5EF4-FFF2-40B4-BE49-F238E27FC236}">
              <a16:creationId xmlns:a16="http://schemas.microsoft.com/office/drawing/2014/main" id="{ACB9632D-8CD1-4363-89A9-CFE418273A8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0" name="TextBox 189">
          <a:extLst>
            <a:ext uri="{FF2B5EF4-FFF2-40B4-BE49-F238E27FC236}">
              <a16:creationId xmlns:a16="http://schemas.microsoft.com/office/drawing/2014/main" id="{8E12DE08-3E6B-484A-A089-F7C7C045D79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1" name="TextBox 190">
          <a:extLst>
            <a:ext uri="{FF2B5EF4-FFF2-40B4-BE49-F238E27FC236}">
              <a16:creationId xmlns:a16="http://schemas.microsoft.com/office/drawing/2014/main" id="{0A8160BE-183E-4203-901A-F614070D615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2" name="TextBox 191">
          <a:extLst>
            <a:ext uri="{FF2B5EF4-FFF2-40B4-BE49-F238E27FC236}">
              <a16:creationId xmlns:a16="http://schemas.microsoft.com/office/drawing/2014/main" id="{E87C8332-122C-47CE-8839-E69934783A5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3" name="TextBox 192">
          <a:extLst>
            <a:ext uri="{FF2B5EF4-FFF2-40B4-BE49-F238E27FC236}">
              <a16:creationId xmlns:a16="http://schemas.microsoft.com/office/drawing/2014/main" id="{06FE8AF8-CAE3-4037-992C-04621D35D7E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4" name="TextBox 193">
          <a:extLst>
            <a:ext uri="{FF2B5EF4-FFF2-40B4-BE49-F238E27FC236}">
              <a16:creationId xmlns:a16="http://schemas.microsoft.com/office/drawing/2014/main" id="{A85F9AC9-CD07-437A-B388-4E9215F2334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5" name="TextBox 194">
          <a:extLst>
            <a:ext uri="{FF2B5EF4-FFF2-40B4-BE49-F238E27FC236}">
              <a16:creationId xmlns:a16="http://schemas.microsoft.com/office/drawing/2014/main" id="{E27E2931-FC1C-4497-9F27-3E42D935CF1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6" name="TextBox 195">
          <a:extLst>
            <a:ext uri="{FF2B5EF4-FFF2-40B4-BE49-F238E27FC236}">
              <a16:creationId xmlns:a16="http://schemas.microsoft.com/office/drawing/2014/main" id="{D5B10A42-35E9-45F3-8FFC-1E85081DC94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7" name="TextBox 196">
          <a:extLst>
            <a:ext uri="{FF2B5EF4-FFF2-40B4-BE49-F238E27FC236}">
              <a16:creationId xmlns:a16="http://schemas.microsoft.com/office/drawing/2014/main" id="{B5C66FF2-5895-42FC-B92D-F9E151D3FD4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8" name="TextBox 197">
          <a:extLst>
            <a:ext uri="{FF2B5EF4-FFF2-40B4-BE49-F238E27FC236}">
              <a16:creationId xmlns:a16="http://schemas.microsoft.com/office/drawing/2014/main" id="{D08A15BB-8A3D-499E-A0E9-301CFFFCA2A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39" name="TextBox 198">
          <a:extLst>
            <a:ext uri="{FF2B5EF4-FFF2-40B4-BE49-F238E27FC236}">
              <a16:creationId xmlns:a16="http://schemas.microsoft.com/office/drawing/2014/main" id="{B2F22E1D-2E7F-4BCE-930C-18652A359A5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0" name="TextBox 199">
          <a:extLst>
            <a:ext uri="{FF2B5EF4-FFF2-40B4-BE49-F238E27FC236}">
              <a16:creationId xmlns:a16="http://schemas.microsoft.com/office/drawing/2014/main" id="{29AFC3D2-90BF-41A9-9843-6F1577A89E1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1" name="TextBox 200">
          <a:extLst>
            <a:ext uri="{FF2B5EF4-FFF2-40B4-BE49-F238E27FC236}">
              <a16:creationId xmlns:a16="http://schemas.microsoft.com/office/drawing/2014/main" id="{DF1BE946-F850-4BF4-B9C4-4EFC5A398C1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2" name="TextBox 201">
          <a:extLst>
            <a:ext uri="{FF2B5EF4-FFF2-40B4-BE49-F238E27FC236}">
              <a16:creationId xmlns:a16="http://schemas.microsoft.com/office/drawing/2014/main" id="{2B73779E-D148-40FC-9B45-62FF25ABC7F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3" name="TextBox 202">
          <a:extLst>
            <a:ext uri="{FF2B5EF4-FFF2-40B4-BE49-F238E27FC236}">
              <a16:creationId xmlns:a16="http://schemas.microsoft.com/office/drawing/2014/main" id="{6888D9E9-5F1E-449F-8BE4-171383D6808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4" name="TextBox 203">
          <a:extLst>
            <a:ext uri="{FF2B5EF4-FFF2-40B4-BE49-F238E27FC236}">
              <a16:creationId xmlns:a16="http://schemas.microsoft.com/office/drawing/2014/main" id="{E9CD5907-46D2-4A6A-87DE-77BF32B9240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5" name="TextBox 204">
          <a:extLst>
            <a:ext uri="{FF2B5EF4-FFF2-40B4-BE49-F238E27FC236}">
              <a16:creationId xmlns:a16="http://schemas.microsoft.com/office/drawing/2014/main" id="{D2A9271E-42FF-46E8-A62F-88E382550FC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6" name="TextBox 205">
          <a:extLst>
            <a:ext uri="{FF2B5EF4-FFF2-40B4-BE49-F238E27FC236}">
              <a16:creationId xmlns:a16="http://schemas.microsoft.com/office/drawing/2014/main" id="{0646CF72-7A6E-412E-81A1-D81585884A6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7" name="TextBox 206">
          <a:extLst>
            <a:ext uri="{FF2B5EF4-FFF2-40B4-BE49-F238E27FC236}">
              <a16:creationId xmlns:a16="http://schemas.microsoft.com/office/drawing/2014/main" id="{9307EE5E-F5F3-4EA1-905F-601D8537547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8" name="TextBox 207">
          <a:extLst>
            <a:ext uri="{FF2B5EF4-FFF2-40B4-BE49-F238E27FC236}">
              <a16:creationId xmlns:a16="http://schemas.microsoft.com/office/drawing/2014/main" id="{E5B083E2-4DEB-4225-9445-D8E604FBEBB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49" name="TextBox 208">
          <a:extLst>
            <a:ext uri="{FF2B5EF4-FFF2-40B4-BE49-F238E27FC236}">
              <a16:creationId xmlns:a16="http://schemas.microsoft.com/office/drawing/2014/main" id="{1AF77B32-879A-4FC8-8654-08C1CFDA56B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0" name="TextBox 209">
          <a:extLst>
            <a:ext uri="{FF2B5EF4-FFF2-40B4-BE49-F238E27FC236}">
              <a16:creationId xmlns:a16="http://schemas.microsoft.com/office/drawing/2014/main" id="{7E87B177-C2DC-4CD7-9997-1DA97545359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1" name="TextBox 210">
          <a:extLst>
            <a:ext uri="{FF2B5EF4-FFF2-40B4-BE49-F238E27FC236}">
              <a16:creationId xmlns:a16="http://schemas.microsoft.com/office/drawing/2014/main" id="{35429FFB-5D43-456B-B6C5-AA2CB43F43F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2" name="TextBox 211">
          <a:extLst>
            <a:ext uri="{FF2B5EF4-FFF2-40B4-BE49-F238E27FC236}">
              <a16:creationId xmlns:a16="http://schemas.microsoft.com/office/drawing/2014/main" id="{76C84382-FF72-4858-B97B-74D9BC3713A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3" name="TextBox 212">
          <a:extLst>
            <a:ext uri="{FF2B5EF4-FFF2-40B4-BE49-F238E27FC236}">
              <a16:creationId xmlns:a16="http://schemas.microsoft.com/office/drawing/2014/main" id="{38EF4306-D75D-4757-87DC-A00954CA148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4" name="TextBox 213">
          <a:extLst>
            <a:ext uri="{FF2B5EF4-FFF2-40B4-BE49-F238E27FC236}">
              <a16:creationId xmlns:a16="http://schemas.microsoft.com/office/drawing/2014/main" id="{4887CCDB-6CD5-48E6-AF70-421303AD01F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5" name="TextBox 214">
          <a:extLst>
            <a:ext uri="{FF2B5EF4-FFF2-40B4-BE49-F238E27FC236}">
              <a16:creationId xmlns:a16="http://schemas.microsoft.com/office/drawing/2014/main" id="{E90D858C-ABE1-4D94-B71A-01185DAEF62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6" name="TextBox 215">
          <a:extLst>
            <a:ext uri="{FF2B5EF4-FFF2-40B4-BE49-F238E27FC236}">
              <a16:creationId xmlns:a16="http://schemas.microsoft.com/office/drawing/2014/main" id="{14106E62-3D40-4387-AC6A-A50AAB76AAE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7" name="TextBox 216">
          <a:extLst>
            <a:ext uri="{FF2B5EF4-FFF2-40B4-BE49-F238E27FC236}">
              <a16:creationId xmlns:a16="http://schemas.microsoft.com/office/drawing/2014/main" id="{AC03BDF1-5866-45F5-AD08-DA8C9F68AE1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8" name="TextBox 217">
          <a:extLst>
            <a:ext uri="{FF2B5EF4-FFF2-40B4-BE49-F238E27FC236}">
              <a16:creationId xmlns:a16="http://schemas.microsoft.com/office/drawing/2014/main" id="{45D0F5BE-6C26-4A12-9E96-61882F6791E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59" name="TextBox 218">
          <a:extLst>
            <a:ext uri="{FF2B5EF4-FFF2-40B4-BE49-F238E27FC236}">
              <a16:creationId xmlns:a16="http://schemas.microsoft.com/office/drawing/2014/main" id="{0B53B5D7-FFEB-40CB-A114-14A2B192731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0" name="TextBox 219">
          <a:extLst>
            <a:ext uri="{FF2B5EF4-FFF2-40B4-BE49-F238E27FC236}">
              <a16:creationId xmlns:a16="http://schemas.microsoft.com/office/drawing/2014/main" id="{41C07896-2A70-4D71-A145-06DF3C21475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1" name="TextBox 220">
          <a:extLst>
            <a:ext uri="{FF2B5EF4-FFF2-40B4-BE49-F238E27FC236}">
              <a16:creationId xmlns:a16="http://schemas.microsoft.com/office/drawing/2014/main" id="{54196041-AF3D-42CE-8605-83B48C35A63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2" name="TextBox 221">
          <a:extLst>
            <a:ext uri="{FF2B5EF4-FFF2-40B4-BE49-F238E27FC236}">
              <a16:creationId xmlns:a16="http://schemas.microsoft.com/office/drawing/2014/main" id="{F9BBEED2-9E90-4616-9F42-34EFD01C64B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3" name="TextBox 222">
          <a:extLst>
            <a:ext uri="{FF2B5EF4-FFF2-40B4-BE49-F238E27FC236}">
              <a16:creationId xmlns:a16="http://schemas.microsoft.com/office/drawing/2014/main" id="{2560CDD2-F366-4092-8857-8DA3156EA38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4" name="TextBox 223">
          <a:extLst>
            <a:ext uri="{FF2B5EF4-FFF2-40B4-BE49-F238E27FC236}">
              <a16:creationId xmlns:a16="http://schemas.microsoft.com/office/drawing/2014/main" id="{4E239F94-D694-427F-B9D5-3C4028F8C62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5" name="TextBox 224">
          <a:extLst>
            <a:ext uri="{FF2B5EF4-FFF2-40B4-BE49-F238E27FC236}">
              <a16:creationId xmlns:a16="http://schemas.microsoft.com/office/drawing/2014/main" id="{139F96EB-830F-4AB3-A0A6-6012B5B6651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6" name="TextBox 225">
          <a:extLst>
            <a:ext uri="{FF2B5EF4-FFF2-40B4-BE49-F238E27FC236}">
              <a16:creationId xmlns:a16="http://schemas.microsoft.com/office/drawing/2014/main" id="{97DDDF08-40F6-40CA-BFB0-634BBBE4BF3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7" name="TextBox 226">
          <a:extLst>
            <a:ext uri="{FF2B5EF4-FFF2-40B4-BE49-F238E27FC236}">
              <a16:creationId xmlns:a16="http://schemas.microsoft.com/office/drawing/2014/main" id="{26795E4E-50A4-430F-86FF-FE234077A31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8" name="TextBox 227">
          <a:extLst>
            <a:ext uri="{FF2B5EF4-FFF2-40B4-BE49-F238E27FC236}">
              <a16:creationId xmlns:a16="http://schemas.microsoft.com/office/drawing/2014/main" id="{6BD72046-08B8-436D-A6F0-566C5067533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69" name="TextBox 228">
          <a:extLst>
            <a:ext uri="{FF2B5EF4-FFF2-40B4-BE49-F238E27FC236}">
              <a16:creationId xmlns:a16="http://schemas.microsoft.com/office/drawing/2014/main" id="{6EF9B13F-2787-4FD9-B593-4BCBABC2243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0" name="TextBox 229">
          <a:extLst>
            <a:ext uri="{FF2B5EF4-FFF2-40B4-BE49-F238E27FC236}">
              <a16:creationId xmlns:a16="http://schemas.microsoft.com/office/drawing/2014/main" id="{2869183C-5218-4A07-A914-152D723E228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1" name="TextBox 230">
          <a:extLst>
            <a:ext uri="{FF2B5EF4-FFF2-40B4-BE49-F238E27FC236}">
              <a16:creationId xmlns:a16="http://schemas.microsoft.com/office/drawing/2014/main" id="{C28CCF3F-6B7D-498D-AFC1-3F2FF4DFE54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2" name="TextBox 231">
          <a:extLst>
            <a:ext uri="{FF2B5EF4-FFF2-40B4-BE49-F238E27FC236}">
              <a16:creationId xmlns:a16="http://schemas.microsoft.com/office/drawing/2014/main" id="{AA3D91C6-FB35-40FF-AF49-242C749DB56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3" name="TextBox 232">
          <a:extLst>
            <a:ext uri="{FF2B5EF4-FFF2-40B4-BE49-F238E27FC236}">
              <a16:creationId xmlns:a16="http://schemas.microsoft.com/office/drawing/2014/main" id="{A4A774A8-E350-43DF-9AA0-60528C08896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4" name="TextBox 233">
          <a:extLst>
            <a:ext uri="{FF2B5EF4-FFF2-40B4-BE49-F238E27FC236}">
              <a16:creationId xmlns:a16="http://schemas.microsoft.com/office/drawing/2014/main" id="{BB51BB65-8FC1-4D5A-8B1D-38033865D36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5" name="TextBox 234">
          <a:extLst>
            <a:ext uri="{FF2B5EF4-FFF2-40B4-BE49-F238E27FC236}">
              <a16:creationId xmlns:a16="http://schemas.microsoft.com/office/drawing/2014/main" id="{3035E73B-4DB6-4C05-B9EE-5A312D985A4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6" name="TextBox 235">
          <a:extLst>
            <a:ext uri="{FF2B5EF4-FFF2-40B4-BE49-F238E27FC236}">
              <a16:creationId xmlns:a16="http://schemas.microsoft.com/office/drawing/2014/main" id="{46C157FC-1F79-4912-AD63-840D22AF963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7" name="TextBox 236">
          <a:extLst>
            <a:ext uri="{FF2B5EF4-FFF2-40B4-BE49-F238E27FC236}">
              <a16:creationId xmlns:a16="http://schemas.microsoft.com/office/drawing/2014/main" id="{A37247C8-C308-4CF1-AFE4-7C7B2A12A9C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8" name="TextBox 237">
          <a:extLst>
            <a:ext uri="{FF2B5EF4-FFF2-40B4-BE49-F238E27FC236}">
              <a16:creationId xmlns:a16="http://schemas.microsoft.com/office/drawing/2014/main" id="{BFA43982-ABD6-4281-ADC0-95931639548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79" name="TextBox 238">
          <a:extLst>
            <a:ext uri="{FF2B5EF4-FFF2-40B4-BE49-F238E27FC236}">
              <a16:creationId xmlns:a16="http://schemas.microsoft.com/office/drawing/2014/main" id="{B15F5F21-FA9D-43F0-87D0-17D3A0B48AE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0" name="TextBox 239">
          <a:extLst>
            <a:ext uri="{FF2B5EF4-FFF2-40B4-BE49-F238E27FC236}">
              <a16:creationId xmlns:a16="http://schemas.microsoft.com/office/drawing/2014/main" id="{7CF64EE7-01A4-4243-9AC3-BBD474358E1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1" name="TextBox 240">
          <a:extLst>
            <a:ext uri="{FF2B5EF4-FFF2-40B4-BE49-F238E27FC236}">
              <a16:creationId xmlns:a16="http://schemas.microsoft.com/office/drawing/2014/main" id="{DB383CC7-C36B-4384-9100-B517FC4FF96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2" name="TextBox 241">
          <a:extLst>
            <a:ext uri="{FF2B5EF4-FFF2-40B4-BE49-F238E27FC236}">
              <a16:creationId xmlns:a16="http://schemas.microsoft.com/office/drawing/2014/main" id="{0EAAB00D-19AD-4BD5-90A0-4F3572D59FC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3" name="TextBox 242">
          <a:extLst>
            <a:ext uri="{FF2B5EF4-FFF2-40B4-BE49-F238E27FC236}">
              <a16:creationId xmlns:a16="http://schemas.microsoft.com/office/drawing/2014/main" id="{1A5743ED-D74C-41B8-ADAA-9D6E7BBDEC4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4" name="TextBox 243">
          <a:extLst>
            <a:ext uri="{FF2B5EF4-FFF2-40B4-BE49-F238E27FC236}">
              <a16:creationId xmlns:a16="http://schemas.microsoft.com/office/drawing/2014/main" id="{B3441C1B-2A8B-4412-9C02-70059916398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5" name="TextBox 244">
          <a:extLst>
            <a:ext uri="{FF2B5EF4-FFF2-40B4-BE49-F238E27FC236}">
              <a16:creationId xmlns:a16="http://schemas.microsoft.com/office/drawing/2014/main" id="{FF9652E7-4A5B-4F66-A27C-A560F69C88F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6" name="TextBox 245">
          <a:extLst>
            <a:ext uri="{FF2B5EF4-FFF2-40B4-BE49-F238E27FC236}">
              <a16:creationId xmlns:a16="http://schemas.microsoft.com/office/drawing/2014/main" id="{25595A74-71F4-4891-9163-0AD7EBF510F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7" name="TextBox 246">
          <a:extLst>
            <a:ext uri="{FF2B5EF4-FFF2-40B4-BE49-F238E27FC236}">
              <a16:creationId xmlns:a16="http://schemas.microsoft.com/office/drawing/2014/main" id="{23851641-AEC3-4474-AB74-DD14EEDDC94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8" name="TextBox 247">
          <a:extLst>
            <a:ext uri="{FF2B5EF4-FFF2-40B4-BE49-F238E27FC236}">
              <a16:creationId xmlns:a16="http://schemas.microsoft.com/office/drawing/2014/main" id="{868DCE00-DD2B-4217-821C-01A83C3414E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89" name="TextBox 248">
          <a:extLst>
            <a:ext uri="{FF2B5EF4-FFF2-40B4-BE49-F238E27FC236}">
              <a16:creationId xmlns:a16="http://schemas.microsoft.com/office/drawing/2014/main" id="{99A841C3-45E5-4784-AE96-AE3FF894ADF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0" name="TextBox 249">
          <a:extLst>
            <a:ext uri="{FF2B5EF4-FFF2-40B4-BE49-F238E27FC236}">
              <a16:creationId xmlns:a16="http://schemas.microsoft.com/office/drawing/2014/main" id="{B9D4C061-97A3-4AD8-B41D-F17A1812895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1" name="TextBox 250">
          <a:extLst>
            <a:ext uri="{FF2B5EF4-FFF2-40B4-BE49-F238E27FC236}">
              <a16:creationId xmlns:a16="http://schemas.microsoft.com/office/drawing/2014/main" id="{C476C171-72F1-4C76-AD54-5536BB105D9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2" name="TextBox 251">
          <a:extLst>
            <a:ext uri="{FF2B5EF4-FFF2-40B4-BE49-F238E27FC236}">
              <a16:creationId xmlns:a16="http://schemas.microsoft.com/office/drawing/2014/main" id="{457F0AAA-8872-48B7-AAA7-DE7E646A561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3" name="TextBox 252">
          <a:extLst>
            <a:ext uri="{FF2B5EF4-FFF2-40B4-BE49-F238E27FC236}">
              <a16:creationId xmlns:a16="http://schemas.microsoft.com/office/drawing/2014/main" id="{643F7D0F-5120-4F67-9649-8634C53709C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4" name="TextBox 253">
          <a:extLst>
            <a:ext uri="{FF2B5EF4-FFF2-40B4-BE49-F238E27FC236}">
              <a16:creationId xmlns:a16="http://schemas.microsoft.com/office/drawing/2014/main" id="{02436FA0-9337-4C4A-9908-8205E1AE1A8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5" name="TextBox 254">
          <a:extLst>
            <a:ext uri="{FF2B5EF4-FFF2-40B4-BE49-F238E27FC236}">
              <a16:creationId xmlns:a16="http://schemas.microsoft.com/office/drawing/2014/main" id="{58BE3B6C-45E5-461B-AF20-339A0B7D69B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6" name="TextBox 255">
          <a:extLst>
            <a:ext uri="{FF2B5EF4-FFF2-40B4-BE49-F238E27FC236}">
              <a16:creationId xmlns:a16="http://schemas.microsoft.com/office/drawing/2014/main" id="{4CD47398-2CAF-4397-BAA0-F945ECBB566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7" name="TextBox 256">
          <a:extLst>
            <a:ext uri="{FF2B5EF4-FFF2-40B4-BE49-F238E27FC236}">
              <a16:creationId xmlns:a16="http://schemas.microsoft.com/office/drawing/2014/main" id="{B924CF3F-1994-4BB6-A400-D48F580E847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8" name="TextBox 257">
          <a:extLst>
            <a:ext uri="{FF2B5EF4-FFF2-40B4-BE49-F238E27FC236}">
              <a16:creationId xmlns:a16="http://schemas.microsoft.com/office/drawing/2014/main" id="{89A977F6-F234-4594-A34B-83985DAB3DB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299" name="TextBox 258">
          <a:extLst>
            <a:ext uri="{FF2B5EF4-FFF2-40B4-BE49-F238E27FC236}">
              <a16:creationId xmlns:a16="http://schemas.microsoft.com/office/drawing/2014/main" id="{A71D2BC3-F358-41A7-A597-248C1353D03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0" name="TextBox 259">
          <a:extLst>
            <a:ext uri="{FF2B5EF4-FFF2-40B4-BE49-F238E27FC236}">
              <a16:creationId xmlns:a16="http://schemas.microsoft.com/office/drawing/2014/main" id="{D42C442D-7413-4BBB-974F-F053ACEFB4A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1" name="TextBox 260">
          <a:extLst>
            <a:ext uri="{FF2B5EF4-FFF2-40B4-BE49-F238E27FC236}">
              <a16:creationId xmlns:a16="http://schemas.microsoft.com/office/drawing/2014/main" id="{8F6262C7-139B-4155-8111-F94925C774C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2" name="TextBox 261">
          <a:extLst>
            <a:ext uri="{FF2B5EF4-FFF2-40B4-BE49-F238E27FC236}">
              <a16:creationId xmlns:a16="http://schemas.microsoft.com/office/drawing/2014/main" id="{23DB2C04-B1D3-4295-A44F-A4C101ECDD4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3" name="TextBox 262">
          <a:extLst>
            <a:ext uri="{FF2B5EF4-FFF2-40B4-BE49-F238E27FC236}">
              <a16:creationId xmlns:a16="http://schemas.microsoft.com/office/drawing/2014/main" id="{CBBCC736-920C-48C0-9DF2-ABD804F7DFC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4" name="TextBox 263">
          <a:extLst>
            <a:ext uri="{FF2B5EF4-FFF2-40B4-BE49-F238E27FC236}">
              <a16:creationId xmlns:a16="http://schemas.microsoft.com/office/drawing/2014/main" id="{6C751F64-F45D-45FA-BD60-B49966D72AD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5" name="TextBox 264">
          <a:extLst>
            <a:ext uri="{FF2B5EF4-FFF2-40B4-BE49-F238E27FC236}">
              <a16:creationId xmlns:a16="http://schemas.microsoft.com/office/drawing/2014/main" id="{87D6051F-5A19-4E82-A046-6E5ACAA9618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6" name="TextBox 265">
          <a:extLst>
            <a:ext uri="{FF2B5EF4-FFF2-40B4-BE49-F238E27FC236}">
              <a16:creationId xmlns:a16="http://schemas.microsoft.com/office/drawing/2014/main" id="{6D5B1780-9B95-415E-9710-385A0EC142B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7" name="TextBox 266">
          <a:extLst>
            <a:ext uri="{FF2B5EF4-FFF2-40B4-BE49-F238E27FC236}">
              <a16:creationId xmlns:a16="http://schemas.microsoft.com/office/drawing/2014/main" id="{D2749A2E-C6EB-4EB8-9E40-F973C0FE1E8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8" name="TextBox 267">
          <a:extLst>
            <a:ext uri="{FF2B5EF4-FFF2-40B4-BE49-F238E27FC236}">
              <a16:creationId xmlns:a16="http://schemas.microsoft.com/office/drawing/2014/main" id="{3864BC24-AEF7-4A0C-8C2F-2983FD3A35B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09" name="TextBox 268">
          <a:extLst>
            <a:ext uri="{FF2B5EF4-FFF2-40B4-BE49-F238E27FC236}">
              <a16:creationId xmlns:a16="http://schemas.microsoft.com/office/drawing/2014/main" id="{0323D351-EA4B-4240-9F87-599C4B1AFE8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0" name="TextBox 269">
          <a:extLst>
            <a:ext uri="{FF2B5EF4-FFF2-40B4-BE49-F238E27FC236}">
              <a16:creationId xmlns:a16="http://schemas.microsoft.com/office/drawing/2014/main" id="{665216FC-DF12-41FB-AB66-8ECE36E985B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1" name="TextBox 270">
          <a:extLst>
            <a:ext uri="{FF2B5EF4-FFF2-40B4-BE49-F238E27FC236}">
              <a16:creationId xmlns:a16="http://schemas.microsoft.com/office/drawing/2014/main" id="{8415C9A9-E680-4ABF-9BBF-664A94C983C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2" name="TextBox 271">
          <a:extLst>
            <a:ext uri="{FF2B5EF4-FFF2-40B4-BE49-F238E27FC236}">
              <a16:creationId xmlns:a16="http://schemas.microsoft.com/office/drawing/2014/main" id="{939D36A3-53BA-4CFF-AEE8-BCC45B63486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3" name="TextBox 272">
          <a:extLst>
            <a:ext uri="{FF2B5EF4-FFF2-40B4-BE49-F238E27FC236}">
              <a16:creationId xmlns:a16="http://schemas.microsoft.com/office/drawing/2014/main" id="{648DF5DE-767C-4F2B-B3D1-8F496AB7D4F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4" name="TextBox 273">
          <a:extLst>
            <a:ext uri="{FF2B5EF4-FFF2-40B4-BE49-F238E27FC236}">
              <a16:creationId xmlns:a16="http://schemas.microsoft.com/office/drawing/2014/main" id="{F5478788-8DF6-4BDE-8C71-3442E13AB45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5" name="TextBox 274">
          <a:extLst>
            <a:ext uri="{FF2B5EF4-FFF2-40B4-BE49-F238E27FC236}">
              <a16:creationId xmlns:a16="http://schemas.microsoft.com/office/drawing/2014/main" id="{9782D9ED-07F1-417C-858D-7256C78B9A7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6" name="TextBox 275">
          <a:extLst>
            <a:ext uri="{FF2B5EF4-FFF2-40B4-BE49-F238E27FC236}">
              <a16:creationId xmlns:a16="http://schemas.microsoft.com/office/drawing/2014/main" id="{A24BC4CC-8F32-40A6-9288-983924E0087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7" name="TextBox 276">
          <a:extLst>
            <a:ext uri="{FF2B5EF4-FFF2-40B4-BE49-F238E27FC236}">
              <a16:creationId xmlns:a16="http://schemas.microsoft.com/office/drawing/2014/main" id="{295799A5-08BB-4D2D-923F-83763E87A15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8" name="TextBox 277">
          <a:extLst>
            <a:ext uri="{FF2B5EF4-FFF2-40B4-BE49-F238E27FC236}">
              <a16:creationId xmlns:a16="http://schemas.microsoft.com/office/drawing/2014/main" id="{068FB5C5-EC29-451C-A16B-9E0325D344C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19" name="TextBox 278">
          <a:extLst>
            <a:ext uri="{FF2B5EF4-FFF2-40B4-BE49-F238E27FC236}">
              <a16:creationId xmlns:a16="http://schemas.microsoft.com/office/drawing/2014/main" id="{49CE9849-30B0-4102-9925-50C43C77C2B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0" name="TextBox 279">
          <a:extLst>
            <a:ext uri="{FF2B5EF4-FFF2-40B4-BE49-F238E27FC236}">
              <a16:creationId xmlns:a16="http://schemas.microsoft.com/office/drawing/2014/main" id="{9F49B5E5-D1D3-477E-B2F7-ACC056814E7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1" name="TextBox 280">
          <a:extLst>
            <a:ext uri="{FF2B5EF4-FFF2-40B4-BE49-F238E27FC236}">
              <a16:creationId xmlns:a16="http://schemas.microsoft.com/office/drawing/2014/main" id="{5D785E2A-BB7D-46CD-830F-DA615D8CA4D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2" name="TextBox 281">
          <a:extLst>
            <a:ext uri="{FF2B5EF4-FFF2-40B4-BE49-F238E27FC236}">
              <a16:creationId xmlns:a16="http://schemas.microsoft.com/office/drawing/2014/main" id="{9E1811AD-51E0-489A-AD18-C9D6F45C296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3" name="TextBox 282">
          <a:extLst>
            <a:ext uri="{FF2B5EF4-FFF2-40B4-BE49-F238E27FC236}">
              <a16:creationId xmlns:a16="http://schemas.microsoft.com/office/drawing/2014/main" id="{6994ADAC-09F8-46CE-A7E8-1A4881850F1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4" name="TextBox 283">
          <a:extLst>
            <a:ext uri="{FF2B5EF4-FFF2-40B4-BE49-F238E27FC236}">
              <a16:creationId xmlns:a16="http://schemas.microsoft.com/office/drawing/2014/main" id="{4C86749C-7ED2-4157-A0AC-A1D1DA25FC0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5" name="TextBox 284">
          <a:extLst>
            <a:ext uri="{FF2B5EF4-FFF2-40B4-BE49-F238E27FC236}">
              <a16:creationId xmlns:a16="http://schemas.microsoft.com/office/drawing/2014/main" id="{E8FA5BF1-FAB1-4543-AF5B-2E353A36EC5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6" name="TextBox 285">
          <a:extLst>
            <a:ext uri="{FF2B5EF4-FFF2-40B4-BE49-F238E27FC236}">
              <a16:creationId xmlns:a16="http://schemas.microsoft.com/office/drawing/2014/main" id="{D2606EC6-27FD-416C-9152-6E5F3F45868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7" name="TextBox 286">
          <a:extLst>
            <a:ext uri="{FF2B5EF4-FFF2-40B4-BE49-F238E27FC236}">
              <a16:creationId xmlns:a16="http://schemas.microsoft.com/office/drawing/2014/main" id="{2890E639-D532-4BE5-8514-0AB1BA52AFC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8" name="TextBox 287">
          <a:extLst>
            <a:ext uri="{FF2B5EF4-FFF2-40B4-BE49-F238E27FC236}">
              <a16:creationId xmlns:a16="http://schemas.microsoft.com/office/drawing/2014/main" id="{BE1CE83C-AEE6-4962-81A4-D309EFC1E8D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29" name="TextBox 288">
          <a:extLst>
            <a:ext uri="{FF2B5EF4-FFF2-40B4-BE49-F238E27FC236}">
              <a16:creationId xmlns:a16="http://schemas.microsoft.com/office/drawing/2014/main" id="{AC8988A1-1C44-4DBD-A70C-A0E2006A0DD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0" name="TextBox 289">
          <a:extLst>
            <a:ext uri="{FF2B5EF4-FFF2-40B4-BE49-F238E27FC236}">
              <a16:creationId xmlns:a16="http://schemas.microsoft.com/office/drawing/2014/main" id="{3C20877C-8208-4346-95F3-82FCEC7B61E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1" name="TextBox 290">
          <a:extLst>
            <a:ext uri="{FF2B5EF4-FFF2-40B4-BE49-F238E27FC236}">
              <a16:creationId xmlns:a16="http://schemas.microsoft.com/office/drawing/2014/main" id="{84651FAF-B3E3-4B2C-B6BF-B8DDD4DC3FA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2" name="TextBox 291">
          <a:extLst>
            <a:ext uri="{FF2B5EF4-FFF2-40B4-BE49-F238E27FC236}">
              <a16:creationId xmlns:a16="http://schemas.microsoft.com/office/drawing/2014/main" id="{E168D18D-CA6D-4360-A845-C3C78272EA2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3" name="TextBox 292">
          <a:extLst>
            <a:ext uri="{FF2B5EF4-FFF2-40B4-BE49-F238E27FC236}">
              <a16:creationId xmlns:a16="http://schemas.microsoft.com/office/drawing/2014/main" id="{77473263-DEAC-4FAF-9B3F-471B82358C9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4" name="TextBox 293">
          <a:extLst>
            <a:ext uri="{FF2B5EF4-FFF2-40B4-BE49-F238E27FC236}">
              <a16:creationId xmlns:a16="http://schemas.microsoft.com/office/drawing/2014/main" id="{316E252B-E8C0-4139-98DD-BF0CE42001D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5" name="TextBox 294">
          <a:extLst>
            <a:ext uri="{FF2B5EF4-FFF2-40B4-BE49-F238E27FC236}">
              <a16:creationId xmlns:a16="http://schemas.microsoft.com/office/drawing/2014/main" id="{E62D2723-6BB2-410F-A059-2CDBFBB6E2A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6" name="TextBox 295">
          <a:extLst>
            <a:ext uri="{FF2B5EF4-FFF2-40B4-BE49-F238E27FC236}">
              <a16:creationId xmlns:a16="http://schemas.microsoft.com/office/drawing/2014/main" id="{AF4BC2DF-C371-4266-8BE0-2D4FBD1D640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7" name="TextBox 296">
          <a:extLst>
            <a:ext uri="{FF2B5EF4-FFF2-40B4-BE49-F238E27FC236}">
              <a16:creationId xmlns:a16="http://schemas.microsoft.com/office/drawing/2014/main" id="{28CE2477-8C33-4E2E-A8BF-4B176BBE099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8" name="TextBox 297">
          <a:extLst>
            <a:ext uri="{FF2B5EF4-FFF2-40B4-BE49-F238E27FC236}">
              <a16:creationId xmlns:a16="http://schemas.microsoft.com/office/drawing/2014/main" id="{42F2BC19-F95C-4E32-B01C-EC715DD59D5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39" name="TextBox 298">
          <a:extLst>
            <a:ext uri="{FF2B5EF4-FFF2-40B4-BE49-F238E27FC236}">
              <a16:creationId xmlns:a16="http://schemas.microsoft.com/office/drawing/2014/main" id="{D6619FFB-38EC-49A8-97D7-E258360E9B6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0" name="TextBox 299">
          <a:extLst>
            <a:ext uri="{FF2B5EF4-FFF2-40B4-BE49-F238E27FC236}">
              <a16:creationId xmlns:a16="http://schemas.microsoft.com/office/drawing/2014/main" id="{E9064400-CDC5-42DB-A6E8-B7A10D30BD3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1" name="TextBox 300">
          <a:extLst>
            <a:ext uri="{FF2B5EF4-FFF2-40B4-BE49-F238E27FC236}">
              <a16:creationId xmlns:a16="http://schemas.microsoft.com/office/drawing/2014/main" id="{F624560D-56F8-46AC-9532-B38BDD88848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2" name="TextBox 301">
          <a:extLst>
            <a:ext uri="{FF2B5EF4-FFF2-40B4-BE49-F238E27FC236}">
              <a16:creationId xmlns:a16="http://schemas.microsoft.com/office/drawing/2014/main" id="{020ED3E1-AC76-4CED-A75D-16FD685E623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3" name="TextBox 302">
          <a:extLst>
            <a:ext uri="{FF2B5EF4-FFF2-40B4-BE49-F238E27FC236}">
              <a16:creationId xmlns:a16="http://schemas.microsoft.com/office/drawing/2014/main" id="{4670AA23-62C7-47A5-B66F-9393DEE3F48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4" name="TextBox 303">
          <a:extLst>
            <a:ext uri="{FF2B5EF4-FFF2-40B4-BE49-F238E27FC236}">
              <a16:creationId xmlns:a16="http://schemas.microsoft.com/office/drawing/2014/main" id="{9D95AA12-C66D-466C-B99D-A6990CAB44E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5" name="TextBox 304">
          <a:extLst>
            <a:ext uri="{FF2B5EF4-FFF2-40B4-BE49-F238E27FC236}">
              <a16:creationId xmlns:a16="http://schemas.microsoft.com/office/drawing/2014/main" id="{F1E6EBC3-E977-419E-B618-BE194B8D29C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6" name="TextBox 305">
          <a:extLst>
            <a:ext uri="{FF2B5EF4-FFF2-40B4-BE49-F238E27FC236}">
              <a16:creationId xmlns:a16="http://schemas.microsoft.com/office/drawing/2014/main" id="{6E0E4C6F-EDAF-46FD-98A7-32AF2BE4887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7" name="TextBox 306">
          <a:extLst>
            <a:ext uri="{FF2B5EF4-FFF2-40B4-BE49-F238E27FC236}">
              <a16:creationId xmlns:a16="http://schemas.microsoft.com/office/drawing/2014/main" id="{D4076701-FA42-46E5-BBE0-C1A3D302EE6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8" name="TextBox 307">
          <a:extLst>
            <a:ext uri="{FF2B5EF4-FFF2-40B4-BE49-F238E27FC236}">
              <a16:creationId xmlns:a16="http://schemas.microsoft.com/office/drawing/2014/main" id="{85D777A5-4649-495E-B4F5-107C49D406C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49" name="TextBox 308">
          <a:extLst>
            <a:ext uri="{FF2B5EF4-FFF2-40B4-BE49-F238E27FC236}">
              <a16:creationId xmlns:a16="http://schemas.microsoft.com/office/drawing/2014/main" id="{8A6BE230-BC54-4EA0-BAEB-2CBB3CAD794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0" name="TextBox 309">
          <a:extLst>
            <a:ext uri="{FF2B5EF4-FFF2-40B4-BE49-F238E27FC236}">
              <a16:creationId xmlns:a16="http://schemas.microsoft.com/office/drawing/2014/main" id="{727C1443-36AF-43C4-9A42-AE84659E61F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1" name="TextBox 310">
          <a:extLst>
            <a:ext uri="{FF2B5EF4-FFF2-40B4-BE49-F238E27FC236}">
              <a16:creationId xmlns:a16="http://schemas.microsoft.com/office/drawing/2014/main" id="{C18C837F-D572-4DEC-ADF4-04468598258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2" name="TextBox 311">
          <a:extLst>
            <a:ext uri="{FF2B5EF4-FFF2-40B4-BE49-F238E27FC236}">
              <a16:creationId xmlns:a16="http://schemas.microsoft.com/office/drawing/2014/main" id="{E9986476-C10E-4B49-813D-7AFC5FBF6EA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3" name="TextBox 312">
          <a:extLst>
            <a:ext uri="{FF2B5EF4-FFF2-40B4-BE49-F238E27FC236}">
              <a16:creationId xmlns:a16="http://schemas.microsoft.com/office/drawing/2014/main" id="{12CD61AF-9728-4AE9-B912-E1F699DBA50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4" name="TextBox 313">
          <a:extLst>
            <a:ext uri="{FF2B5EF4-FFF2-40B4-BE49-F238E27FC236}">
              <a16:creationId xmlns:a16="http://schemas.microsoft.com/office/drawing/2014/main" id="{7B44AA00-22EE-41C8-B308-4AB9068C2CF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5" name="TextBox 314">
          <a:extLst>
            <a:ext uri="{FF2B5EF4-FFF2-40B4-BE49-F238E27FC236}">
              <a16:creationId xmlns:a16="http://schemas.microsoft.com/office/drawing/2014/main" id="{11E0F99B-B306-4F87-9F09-37E3D768810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6" name="TextBox 315">
          <a:extLst>
            <a:ext uri="{FF2B5EF4-FFF2-40B4-BE49-F238E27FC236}">
              <a16:creationId xmlns:a16="http://schemas.microsoft.com/office/drawing/2014/main" id="{D1F3707A-D3DE-4758-ADE1-3898328FC17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7" name="TextBox 316">
          <a:extLst>
            <a:ext uri="{FF2B5EF4-FFF2-40B4-BE49-F238E27FC236}">
              <a16:creationId xmlns:a16="http://schemas.microsoft.com/office/drawing/2014/main" id="{283E89B5-6C56-4479-8E40-13AD7B4ED40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8" name="TextBox 317">
          <a:extLst>
            <a:ext uri="{FF2B5EF4-FFF2-40B4-BE49-F238E27FC236}">
              <a16:creationId xmlns:a16="http://schemas.microsoft.com/office/drawing/2014/main" id="{2350977D-16D6-41A6-AECC-5B2D318DD1A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59" name="TextBox 318">
          <a:extLst>
            <a:ext uri="{FF2B5EF4-FFF2-40B4-BE49-F238E27FC236}">
              <a16:creationId xmlns:a16="http://schemas.microsoft.com/office/drawing/2014/main" id="{37DE279F-9DC9-440E-95FC-ED9E85AB90B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0" name="TextBox 319">
          <a:extLst>
            <a:ext uri="{FF2B5EF4-FFF2-40B4-BE49-F238E27FC236}">
              <a16:creationId xmlns:a16="http://schemas.microsoft.com/office/drawing/2014/main" id="{739C2B02-0D4F-49BE-81DC-BD540BC6E4B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1" name="TextBox 320">
          <a:extLst>
            <a:ext uri="{FF2B5EF4-FFF2-40B4-BE49-F238E27FC236}">
              <a16:creationId xmlns:a16="http://schemas.microsoft.com/office/drawing/2014/main" id="{9921D0AB-5696-4DFD-AF3C-68D4865F6FF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2" name="TextBox 321">
          <a:extLst>
            <a:ext uri="{FF2B5EF4-FFF2-40B4-BE49-F238E27FC236}">
              <a16:creationId xmlns:a16="http://schemas.microsoft.com/office/drawing/2014/main" id="{3DDECF6B-80D2-4BAA-8E41-79B30FF780A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3" name="TextBox 322">
          <a:extLst>
            <a:ext uri="{FF2B5EF4-FFF2-40B4-BE49-F238E27FC236}">
              <a16:creationId xmlns:a16="http://schemas.microsoft.com/office/drawing/2014/main" id="{E89259CA-71B0-48DC-9404-E83FEB37B9B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4" name="TextBox 323">
          <a:extLst>
            <a:ext uri="{FF2B5EF4-FFF2-40B4-BE49-F238E27FC236}">
              <a16:creationId xmlns:a16="http://schemas.microsoft.com/office/drawing/2014/main" id="{17F3AA56-5483-46D5-A331-C9BFBEE8443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5" name="TextBox 324">
          <a:extLst>
            <a:ext uri="{FF2B5EF4-FFF2-40B4-BE49-F238E27FC236}">
              <a16:creationId xmlns:a16="http://schemas.microsoft.com/office/drawing/2014/main" id="{AE2D479E-BFF3-4910-A953-AA2B888C52A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6" name="TextBox 325">
          <a:extLst>
            <a:ext uri="{FF2B5EF4-FFF2-40B4-BE49-F238E27FC236}">
              <a16:creationId xmlns:a16="http://schemas.microsoft.com/office/drawing/2014/main" id="{5EA4F14D-202F-4EFD-9187-ADF187E10E0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7" name="TextBox 326">
          <a:extLst>
            <a:ext uri="{FF2B5EF4-FFF2-40B4-BE49-F238E27FC236}">
              <a16:creationId xmlns:a16="http://schemas.microsoft.com/office/drawing/2014/main" id="{A15FABF1-B46E-4533-861F-A9EA62D4BA8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8" name="TextBox 327">
          <a:extLst>
            <a:ext uri="{FF2B5EF4-FFF2-40B4-BE49-F238E27FC236}">
              <a16:creationId xmlns:a16="http://schemas.microsoft.com/office/drawing/2014/main" id="{EFF8F6B9-5679-4099-A008-81F07908BC5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69" name="TextBox 328">
          <a:extLst>
            <a:ext uri="{FF2B5EF4-FFF2-40B4-BE49-F238E27FC236}">
              <a16:creationId xmlns:a16="http://schemas.microsoft.com/office/drawing/2014/main" id="{2BEEE97F-3B1D-427E-934A-DE92795711D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0" name="TextBox 329">
          <a:extLst>
            <a:ext uri="{FF2B5EF4-FFF2-40B4-BE49-F238E27FC236}">
              <a16:creationId xmlns:a16="http://schemas.microsoft.com/office/drawing/2014/main" id="{222A9125-FEEB-40DD-A931-FDFD99C163B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1" name="TextBox 330">
          <a:extLst>
            <a:ext uri="{FF2B5EF4-FFF2-40B4-BE49-F238E27FC236}">
              <a16:creationId xmlns:a16="http://schemas.microsoft.com/office/drawing/2014/main" id="{094F3764-D170-4BFD-BA40-21976703551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2" name="TextBox 331">
          <a:extLst>
            <a:ext uri="{FF2B5EF4-FFF2-40B4-BE49-F238E27FC236}">
              <a16:creationId xmlns:a16="http://schemas.microsoft.com/office/drawing/2014/main" id="{E3155284-86FD-4A88-BBFD-0B859EB69E3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3" name="TextBox 332">
          <a:extLst>
            <a:ext uri="{FF2B5EF4-FFF2-40B4-BE49-F238E27FC236}">
              <a16:creationId xmlns:a16="http://schemas.microsoft.com/office/drawing/2014/main" id="{5CD7D4C3-D341-4242-8A99-D4936C918D3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4" name="TextBox 333">
          <a:extLst>
            <a:ext uri="{FF2B5EF4-FFF2-40B4-BE49-F238E27FC236}">
              <a16:creationId xmlns:a16="http://schemas.microsoft.com/office/drawing/2014/main" id="{5FA5406D-8560-4DA4-9335-EA75AFA095A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5" name="TextBox 334">
          <a:extLst>
            <a:ext uri="{FF2B5EF4-FFF2-40B4-BE49-F238E27FC236}">
              <a16:creationId xmlns:a16="http://schemas.microsoft.com/office/drawing/2014/main" id="{A4B047E1-DD7B-4C09-A4AE-1DED651F760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6" name="TextBox 335">
          <a:extLst>
            <a:ext uri="{FF2B5EF4-FFF2-40B4-BE49-F238E27FC236}">
              <a16:creationId xmlns:a16="http://schemas.microsoft.com/office/drawing/2014/main" id="{54F11E15-58B6-4AA9-A2A5-C96726C1FA3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7" name="TextBox 336">
          <a:extLst>
            <a:ext uri="{FF2B5EF4-FFF2-40B4-BE49-F238E27FC236}">
              <a16:creationId xmlns:a16="http://schemas.microsoft.com/office/drawing/2014/main" id="{C69E2660-BE75-493E-9236-1589140E175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8" name="TextBox 337">
          <a:extLst>
            <a:ext uri="{FF2B5EF4-FFF2-40B4-BE49-F238E27FC236}">
              <a16:creationId xmlns:a16="http://schemas.microsoft.com/office/drawing/2014/main" id="{B5F8BCA3-4BC8-4DA9-8366-712719E1F5D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79" name="TextBox 338">
          <a:extLst>
            <a:ext uri="{FF2B5EF4-FFF2-40B4-BE49-F238E27FC236}">
              <a16:creationId xmlns:a16="http://schemas.microsoft.com/office/drawing/2014/main" id="{46395CE7-B153-44D3-A625-C9BA5F89907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0" name="TextBox 339">
          <a:extLst>
            <a:ext uri="{FF2B5EF4-FFF2-40B4-BE49-F238E27FC236}">
              <a16:creationId xmlns:a16="http://schemas.microsoft.com/office/drawing/2014/main" id="{6E10D71E-A5E2-43A9-9967-3582421595A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1" name="TextBox 340">
          <a:extLst>
            <a:ext uri="{FF2B5EF4-FFF2-40B4-BE49-F238E27FC236}">
              <a16:creationId xmlns:a16="http://schemas.microsoft.com/office/drawing/2014/main" id="{C27406D9-F888-47FA-BC3E-9B9CE9CAE51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2" name="TextBox 341">
          <a:extLst>
            <a:ext uri="{FF2B5EF4-FFF2-40B4-BE49-F238E27FC236}">
              <a16:creationId xmlns:a16="http://schemas.microsoft.com/office/drawing/2014/main" id="{5D684A28-FC05-47D2-9E14-23074405A66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3" name="TextBox 342">
          <a:extLst>
            <a:ext uri="{FF2B5EF4-FFF2-40B4-BE49-F238E27FC236}">
              <a16:creationId xmlns:a16="http://schemas.microsoft.com/office/drawing/2014/main" id="{C71AD0C1-75E1-4FD6-B13D-67E1CF6B758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4" name="TextBox 343">
          <a:extLst>
            <a:ext uri="{FF2B5EF4-FFF2-40B4-BE49-F238E27FC236}">
              <a16:creationId xmlns:a16="http://schemas.microsoft.com/office/drawing/2014/main" id="{DA032B12-5F74-4DB6-B7D3-9BF6CDEBC6F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5" name="TextBox 344">
          <a:extLst>
            <a:ext uri="{FF2B5EF4-FFF2-40B4-BE49-F238E27FC236}">
              <a16:creationId xmlns:a16="http://schemas.microsoft.com/office/drawing/2014/main" id="{FC3A70BB-C74B-450D-8A33-15C76DD69A5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6" name="TextBox 345">
          <a:extLst>
            <a:ext uri="{FF2B5EF4-FFF2-40B4-BE49-F238E27FC236}">
              <a16:creationId xmlns:a16="http://schemas.microsoft.com/office/drawing/2014/main" id="{456FEAC9-5CAD-4A31-90AD-C809DB8F971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7" name="TextBox 346">
          <a:extLst>
            <a:ext uri="{FF2B5EF4-FFF2-40B4-BE49-F238E27FC236}">
              <a16:creationId xmlns:a16="http://schemas.microsoft.com/office/drawing/2014/main" id="{9905F609-1BD8-4720-B3C0-9847F62D619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8" name="TextBox 347">
          <a:extLst>
            <a:ext uri="{FF2B5EF4-FFF2-40B4-BE49-F238E27FC236}">
              <a16:creationId xmlns:a16="http://schemas.microsoft.com/office/drawing/2014/main" id="{69BB9D3B-73C2-4DA6-B752-05C6F092790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89" name="TextBox 348">
          <a:extLst>
            <a:ext uri="{FF2B5EF4-FFF2-40B4-BE49-F238E27FC236}">
              <a16:creationId xmlns:a16="http://schemas.microsoft.com/office/drawing/2014/main" id="{10806C98-77E9-4978-BCA8-DA5CE0C81A4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0" name="TextBox 349">
          <a:extLst>
            <a:ext uri="{FF2B5EF4-FFF2-40B4-BE49-F238E27FC236}">
              <a16:creationId xmlns:a16="http://schemas.microsoft.com/office/drawing/2014/main" id="{C056864D-704F-4B70-A933-0CD3F4FFE2E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1" name="TextBox 350">
          <a:extLst>
            <a:ext uri="{FF2B5EF4-FFF2-40B4-BE49-F238E27FC236}">
              <a16:creationId xmlns:a16="http://schemas.microsoft.com/office/drawing/2014/main" id="{1905DA26-64A7-4C73-90B8-F5F31E29E0C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2" name="TextBox 351">
          <a:extLst>
            <a:ext uri="{FF2B5EF4-FFF2-40B4-BE49-F238E27FC236}">
              <a16:creationId xmlns:a16="http://schemas.microsoft.com/office/drawing/2014/main" id="{4E12AA06-4E34-4FAA-A5C1-F1C6A0B6DD3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3" name="TextBox 352">
          <a:extLst>
            <a:ext uri="{FF2B5EF4-FFF2-40B4-BE49-F238E27FC236}">
              <a16:creationId xmlns:a16="http://schemas.microsoft.com/office/drawing/2014/main" id="{80EC4980-70A6-4920-906B-A14261E020B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4" name="TextBox 353">
          <a:extLst>
            <a:ext uri="{FF2B5EF4-FFF2-40B4-BE49-F238E27FC236}">
              <a16:creationId xmlns:a16="http://schemas.microsoft.com/office/drawing/2014/main" id="{122F3D03-2C5A-49E7-AB00-A6B49F2A44E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5" name="TextBox 354">
          <a:extLst>
            <a:ext uri="{FF2B5EF4-FFF2-40B4-BE49-F238E27FC236}">
              <a16:creationId xmlns:a16="http://schemas.microsoft.com/office/drawing/2014/main" id="{04C13356-2E72-4980-B66F-2FFD1E28DD9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6" name="TextBox 355">
          <a:extLst>
            <a:ext uri="{FF2B5EF4-FFF2-40B4-BE49-F238E27FC236}">
              <a16:creationId xmlns:a16="http://schemas.microsoft.com/office/drawing/2014/main" id="{C48F778B-2DE2-4DC2-A1C6-939E3ABE66E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7" name="TextBox 356">
          <a:extLst>
            <a:ext uri="{FF2B5EF4-FFF2-40B4-BE49-F238E27FC236}">
              <a16:creationId xmlns:a16="http://schemas.microsoft.com/office/drawing/2014/main" id="{39DDD96B-9108-4DF1-9AC1-1FB6A68A6F1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8" name="TextBox 357">
          <a:extLst>
            <a:ext uri="{FF2B5EF4-FFF2-40B4-BE49-F238E27FC236}">
              <a16:creationId xmlns:a16="http://schemas.microsoft.com/office/drawing/2014/main" id="{C24A5510-9157-4C6F-930E-814E4B4713D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399" name="TextBox 358">
          <a:extLst>
            <a:ext uri="{FF2B5EF4-FFF2-40B4-BE49-F238E27FC236}">
              <a16:creationId xmlns:a16="http://schemas.microsoft.com/office/drawing/2014/main" id="{8BB5CD11-C35C-4E88-A7C5-598B6B700E5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0" name="TextBox 359">
          <a:extLst>
            <a:ext uri="{FF2B5EF4-FFF2-40B4-BE49-F238E27FC236}">
              <a16:creationId xmlns:a16="http://schemas.microsoft.com/office/drawing/2014/main" id="{A5CCBCA6-E462-4FA2-BC50-568F40F3325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1" name="TextBox 360">
          <a:extLst>
            <a:ext uri="{FF2B5EF4-FFF2-40B4-BE49-F238E27FC236}">
              <a16:creationId xmlns:a16="http://schemas.microsoft.com/office/drawing/2014/main" id="{173EAE31-D07D-4B90-B572-86AAAD8AD15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2" name="TextBox 361">
          <a:extLst>
            <a:ext uri="{FF2B5EF4-FFF2-40B4-BE49-F238E27FC236}">
              <a16:creationId xmlns:a16="http://schemas.microsoft.com/office/drawing/2014/main" id="{E0C4D4CC-4346-4833-922C-B5FFB61923B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3" name="TextBox 362">
          <a:extLst>
            <a:ext uri="{FF2B5EF4-FFF2-40B4-BE49-F238E27FC236}">
              <a16:creationId xmlns:a16="http://schemas.microsoft.com/office/drawing/2014/main" id="{710DE7A0-259E-4CA8-BAF3-FE67E8C89F5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4" name="TextBox 363">
          <a:extLst>
            <a:ext uri="{FF2B5EF4-FFF2-40B4-BE49-F238E27FC236}">
              <a16:creationId xmlns:a16="http://schemas.microsoft.com/office/drawing/2014/main" id="{9070AE58-F7C3-46B8-8FBB-A7D7B0D67C1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5" name="TextBox 364">
          <a:extLst>
            <a:ext uri="{FF2B5EF4-FFF2-40B4-BE49-F238E27FC236}">
              <a16:creationId xmlns:a16="http://schemas.microsoft.com/office/drawing/2014/main" id="{BD7B718F-CD8C-4640-86BB-97636A2456E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6" name="TextBox 365">
          <a:extLst>
            <a:ext uri="{FF2B5EF4-FFF2-40B4-BE49-F238E27FC236}">
              <a16:creationId xmlns:a16="http://schemas.microsoft.com/office/drawing/2014/main" id="{D683FD14-83BE-4EF0-857E-43F90186E6A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7" name="TextBox 366">
          <a:extLst>
            <a:ext uri="{FF2B5EF4-FFF2-40B4-BE49-F238E27FC236}">
              <a16:creationId xmlns:a16="http://schemas.microsoft.com/office/drawing/2014/main" id="{16033B6F-9561-49F3-A3E8-24841031563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8" name="TextBox 367">
          <a:extLst>
            <a:ext uri="{FF2B5EF4-FFF2-40B4-BE49-F238E27FC236}">
              <a16:creationId xmlns:a16="http://schemas.microsoft.com/office/drawing/2014/main" id="{EABDEDBB-1871-4EAB-B587-6829BD1C0E6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09" name="TextBox 368">
          <a:extLst>
            <a:ext uri="{FF2B5EF4-FFF2-40B4-BE49-F238E27FC236}">
              <a16:creationId xmlns:a16="http://schemas.microsoft.com/office/drawing/2014/main" id="{00409205-DF2A-4134-A14E-D2516F461F9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0" name="TextBox 369">
          <a:extLst>
            <a:ext uri="{FF2B5EF4-FFF2-40B4-BE49-F238E27FC236}">
              <a16:creationId xmlns:a16="http://schemas.microsoft.com/office/drawing/2014/main" id="{1AE4EB07-58D9-4793-BAB9-C8D8D2CDF6C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1" name="TextBox 370">
          <a:extLst>
            <a:ext uri="{FF2B5EF4-FFF2-40B4-BE49-F238E27FC236}">
              <a16:creationId xmlns:a16="http://schemas.microsoft.com/office/drawing/2014/main" id="{72669DB7-D2B3-4484-85BD-5DB28743A28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2" name="TextBox 371">
          <a:extLst>
            <a:ext uri="{FF2B5EF4-FFF2-40B4-BE49-F238E27FC236}">
              <a16:creationId xmlns:a16="http://schemas.microsoft.com/office/drawing/2014/main" id="{E3FA754C-E6EC-435E-A38D-3E9AF4ECD3D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3" name="TextBox 372">
          <a:extLst>
            <a:ext uri="{FF2B5EF4-FFF2-40B4-BE49-F238E27FC236}">
              <a16:creationId xmlns:a16="http://schemas.microsoft.com/office/drawing/2014/main" id="{918668F8-1C6F-4F96-9738-278E82DB0DB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4" name="TextBox 373">
          <a:extLst>
            <a:ext uri="{FF2B5EF4-FFF2-40B4-BE49-F238E27FC236}">
              <a16:creationId xmlns:a16="http://schemas.microsoft.com/office/drawing/2014/main" id="{A4179D2A-5BEB-4036-AB2C-86EC06F15F1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5" name="TextBox 374">
          <a:extLst>
            <a:ext uri="{FF2B5EF4-FFF2-40B4-BE49-F238E27FC236}">
              <a16:creationId xmlns:a16="http://schemas.microsoft.com/office/drawing/2014/main" id="{4206BC6B-4780-4FBA-B137-FB20525B93D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6" name="TextBox 375">
          <a:extLst>
            <a:ext uri="{FF2B5EF4-FFF2-40B4-BE49-F238E27FC236}">
              <a16:creationId xmlns:a16="http://schemas.microsoft.com/office/drawing/2014/main" id="{2C9D2EB1-ACE5-44F7-89C7-75A7EEB3769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7" name="TextBox 376">
          <a:extLst>
            <a:ext uri="{FF2B5EF4-FFF2-40B4-BE49-F238E27FC236}">
              <a16:creationId xmlns:a16="http://schemas.microsoft.com/office/drawing/2014/main" id="{86E486ED-4190-4D1E-B52F-325F6EF6D83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8" name="TextBox 377">
          <a:extLst>
            <a:ext uri="{FF2B5EF4-FFF2-40B4-BE49-F238E27FC236}">
              <a16:creationId xmlns:a16="http://schemas.microsoft.com/office/drawing/2014/main" id="{CAE6B6D1-0A59-48B6-85DE-95A50C2C769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19" name="TextBox 378">
          <a:extLst>
            <a:ext uri="{FF2B5EF4-FFF2-40B4-BE49-F238E27FC236}">
              <a16:creationId xmlns:a16="http://schemas.microsoft.com/office/drawing/2014/main" id="{31D75416-96B2-4069-8AAE-4122098E9C0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0" name="TextBox 379">
          <a:extLst>
            <a:ext uri="{FF2B5EF4-FFF2-40B4-BE49-F238E27FC236}">
              <a16:creationId xmlns:a16="http://schemas.microsoft.com/office/drawing/2014/main" id="{1B94B86B-D36D-44CC-B670-D8A8497DE29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1" name="TextBox 380">
          <a:extLst>
            <a:ext uri="{FF2B5EF4-FFF2-40B4-BE49-F238E27FC236}">
              <a16:creationId xmlns:a16="http://schemas.microsoft.com/office/drawing/2014/main" id="{386DF2E4-642B-4604-BE8F-93E304B14D8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2" name="TextBox 381">
          <a:extLst>
            <a:ext uri="{FF2B5EF4-FFF2-40B4-BE49-F238E27FC236}">
              <a16:creationId xmlns:a16="http://schemas.microsoft.com/office/drawing/2014/main" id="{2E12F476-D07E-4056-9C20-BAE74FD5227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3" name="TextBox 382">
          <a:extLst>
            <a:ext uri="{FF2B5EF4-FFF2-40B4-BE49-F238E27FC236}">
              <a16:creationId xmlns:a16="http://schemas.microsoft.com/office/drawing/2014/main" id="{EDE41C20-0CB3-4F19-8693-7B2A7E0D030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4" name="TextBox 383">
          <a:extLst>
            <a:ext uri="{FF2B5EF4-FFF2-40B4-BE49-F238E27FC236}">
              <a16:creationId xmlns:a16="http://schemas.microsoft.com/office/drawing/2014/main" id="{4C67C360-739F-4020-9B53-EECA7129BBB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5" name="TextBox 384">
          <a:extLst>
            <a:ext uri="{FF2B5EF4-FFF2-40B4-BE49-F238E27FC236}">
              <a16:creationId xmlns:a16="http://schemas.microsoft.com/office/drawing/2014/main" id="{607EC5E4-F1E6-4831-977C-9EC8B8F30FB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6" name="TextBox 385">
          <a:extLst>
            <a:ext uri="{FF2B5EF4-FFF2-40B4-BE49-F238E27FC236}">
              <a16:creationId xmlns:a16="http://schemas.microsoft.com/office/drawing/2014/main" id="{600CF864-5DFA-4F61-A51F-D94CD6CD444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7" name="TextBox 386">
          <a:extLst>
            <a:ext uri="{FF2B5EF4-FFF2-40B4-BE49-F238E27FC236}">
              <a16:creationId xmlns:a16="http://schemas.microsoft.com/office/drawing/2014/main" id="{59EAA316-2CCB-4EBB-8F2B-404FD9FCCC0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8" name="TextBox 387">
          <a:extLst>
            <a:ext uri="{FF2B5EF4-FFF2-40B4-BE49-F238E27FC236}">
              <a16:creationId xmlns:a16="http://schemas.microsoft.com/office/drawing/2014/main" id="{FAD6C3BB-5723-4C15-82E1-00CEBBCAF6A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29" name="TextBox 388">
          <a:extLst>
            <a:ext uri="{FF2B5EF4-FFF2-40B4-BE49-F238E27FC236}">
              <a16:creationId xmlns:a16="http://schemas.microsoft.com/office/drawing/2014/main" id="{D03DCED3-19A0-43B5-99E2-F8AC9A28619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0" name="TextBox 389">
          <a:extLst>
            <a:ext uri="{FF2B5EF4-FFF2-40B4-BE49-F238E27FC236}">
              <a16:creationId xmlns:a16="http://schemas.microsoft.com/office/drawing/2014/main" id="{75790090-B641-4429-82FE-1DA02369645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1" name="TextBox 390">
          <a:extLst>
            <a:ext uri="{FF2B5EF4-FFF2-40B4-BE49-F238E27FC236}">
              <a16:creationId xmlns:a16="http://schemas.microsoft.com/office/drawing/2014/main" id="{251A9798-1B99-4E17-82D5-3FCFE9EFF76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2" name="TextBox 391">
          <a:extLst>
            <a:ext uri="{FF2B5EF4-FFF2-40B4-BE49-F238E27FC236}">
              <a16:creationId xmlns:a16="http://schemas.microsoft.com/office/drawing/2014/main" id="{64F9B9AD-C2EA-442B-84FC-46635C54D01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3" name="TextBox 392">
          <a:extLst>
            <a:ext uri="{FF2B5EF4-FFF2-40B4-BE49-F238E27FC236}">
              <a16:creationId xmlns:a16="http://schemas.microsoft.com/office/drawing/2014/main" id="{1964B362-F1D0-4FA4-B2D3-AE20E46299D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4" name="TextBox 393">
          <a:extLst>
            <a:ext uri="{FF2B5EF4-FFF2-40B4-BE49-F238E27FC236}">
              <a16:creationId xmlns:a16="http://schemas.microsoft.com/office/drawing/2014/main" id="{14766BB5-5B85-4C3F-895F-7A70DDEC8ED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5" name="TextBox 394">
          <a:extLst>
            <a:ext uri="{FF2B5EF4-FFF2-40B4-BE49-F238E27FC236}">
              <a16:creationId xmlns:a16="http://schemas.microsoft.com/office/drawing/2014/main" id="{39592B2C-7080-4E08-8D64-DBE5B4EEAAC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6" name="TextBox 395">
          <a:extLst>
            <a:ext uri="{FF2B5EF4-FFF2-40B4-BE49-F238E27FC236}">
              <a16:creationId xmlns:a16="http://schemas.microsoft.com/office/drawing/2014/main" id="{FDE3EC77-8064-45A7-9F29-625DBBB5A75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7" name="TextBox 396">
          <a:extLst>
            <a:ext uri="{FF2B5EF4-FFF2-40B4-BE49-F238E27FC236}">
              <a16:creationId xmlns:a16="http://schemas.microsoft.com/office/drawing/2014/main" id="{8A88ABB0-A147-4743-A831-A07A00D41EF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8" name="TextBox 397">
          <a:extLst>
            <a:ext uri="{FF2B5EF4-FFF2-40B4-BE49-F238E27FC236}">
              <a16:creationId xmlns:a16="http://schemas.microsoft.com/office/drawing/2014/main" id="{0726D2BB-B581-43AB-81BC-15D1FF779A1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39" name="TextBox 398">
          <a:extLst>
            <a:ext uri="{FF2B5EF4-FFF2-40B4-BE49-F238E27FC236}">
              <a16:creationId xmlns:a16="http://schemas.microsoft.com/office/drawing/2014/main" id="{84C7A368-9197-4229-9231-B9440A5DB6B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0" name="TextBox 399">
          <a:extLst>
            <a:ext uri="{FF2B5EF4-FFF2-40B4-BE49-F238E27FC236}">
              <a16:creationId xmlns:a16="http://schemas.microsoft.com/office/drawing/2014/main" id="{3A502817-B29A-4FC2-9E39-4B469A951A7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1" name="TextBox 400">
          <a:extLst>
            <a:ext uri="{FF2B5EF4-FFF2-40B4-BE49-F238E27FC236}">
              <a16:creationId xmlns:a16="http://schemas.microsoft.com/office/drawing/2014/main" id="{DE6FA407-B058-4A95-A7B5-C6BB5135A94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2" name="TextBox 401">
          <a:extLst>
            <a:ext uri="{FF2B5EF4-FFF2-40B4-BE49-F238E27FC236}">
              <a16:creationId xmlns:a16="http://schemas.microsoft.com/office/drawing/2014/main" id="{EAFFA778-9681-4304-9CDA-0188552469B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3" name="TextBox 402">
          <a:extLst>
            <a:ext uri="{FF2B5EF4-FFF2-40B4-BE49-F238E27FC236}">
              <a16:creationId xmlns:a16="http://schemas.microsoft.com/office/drawing/2014/main" id="{88CCDA2C-E7BF-4B91-AAE1-26482058026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4" name="TextBox 403">
          <a:extLst>
            <a:ext uri="{FF2B5EF4-FFF2-40B4-BE49-F238E27FC236}">
              <a16:creationId xmlns:a16="http://schemas.microsoft.com/office/drawing/2014/main" id="{9710CC21-9062-4153-8275-33FC04A9762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5" name="TextBox 404">
          <a:extLst>
            <a:ext uri="{FF2B5EF4-FFF2-40B4-BE49-F238E27FC236}">
              <a16:creationId xmlns:a16="http://schemas.microsoft.com/office/drawing/2014/main" id="{6DAE435B-954E-4049-9910-08EA51E2B96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6" name="TextBox 405">
          <a:extLst>
            <a:ext uri="{FF2B5EF4-FFF2-40B4-BE49-F238E27FC236}">
              <a16:creationId xmlns:a16="http://schemas.microsoft.com/office/drawing/2014/main" id="{E86B2DD6-5D0A-4736-9945-37076A6F8BC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7" name="TextBox 406">
          <a:extLst>
            <a:ext uri="{FF2B5EF4-FFF2-40B4-BE49-F238E27FC236}">
              <a16:creationId xmlns:a16="http://schemas.microsoft.com/office/drawing/2014/main" id="{1F176790-B306-4587-9244-C50783EB0D3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8" name="TextBox 407">
          <a:extLst>
            <a:ext uri="{FF2B5EF4-FFF2-40B4-BE49-F238E27FC236}">
              <a16:creationId xmlns:a16="http://schemas.microsoft.com/office/drawing/2014/main" id="{D817A4BB-3D17-47A9-827B-1AD252B1D3C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49" name="TextBox 408">
          <a:extLst>
            <a:ext uri="{FF2B5EF4-FFF2-40B4-BE49-F238E27FC236}">
              <a16:creationId xmlns:a16="http://schemas.microsoft.com/office/drawing/2014/main" id="{378650F2-717E-443D-A02E-20448175B85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0" name="TextBox 409">
          <a:extLst>
            <a:ext uri="{FF2B5EF4-FFF2-40B4-BE49-F238E27FC236}">
              <a16:creationId xmlns:a16="http://schemas.microsoft.com/office/drawing/2014/main" id="{4F282B01-CB10-439F-8202-43E16B6303A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1" name="TextBox 410">
          <a:extLst>
            <a:ext uri="{FF2B5EF4-FFF2-40B4-BE49-F238E27FC236}">
              <a16:creationId xmlns:a16="http://schemas.microsoft.com/office/drawing/2014/main" id="{EDCA41C7-C777-40C3-895A-8233EE8024A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2" name="TextBox 411">
          <a:extLst>
            <a:ext uri="{FF2B5EF4-FFF2-40B4-BE49-F238E27FC236}">
              <a16:creationId xmlns:a16="http://schemas.microsoft.com/office/drawing/2014/main" id="{88B90681-8084-4004-88CB-D69FC2B19EF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3" name="TextBox 412">
          <a:extLst>
            <a:ext uri="{FF2B5EF4-FFF2-40B4-BE49-F238E27FC236}">
              <a16:creationId xmlns:a16="http://schemas.microsoft.com/office/drawing/2014/main" id="{F6001D26-B31B-4FA1-9250-A4B5970BD4B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4" name="TextBox 413">
          <a:extLst>
            <a:ext uri="{FF2B5EF4-FFF2-40B4-BE49-F238E27FC236}">
              <a16:creationId xmlns:a16="http://schemas.microsoft.com/office/drawing/2014/main" id="{CD0CFA71-D24E-40D7-9E11-E5C3D8D51AB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5" name="TextBox 414">
          <a:extLst>
            <a:ext uri="{FF2B5EF4-FFF2-40B4-BE49-F238E27FC236}">
              <a16:creationId xmlns:a16="http://schemas.microsoft.com/office/drawing/2014/main" id="{5F23DADB-5F34-4DBA-BEDA-2610DB7476F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6" name="TextBox 415">
          <a:extLst>
            <a:ext uri="{FF2B5EF4-FFF2-40B4-BE49-F238E27FC236}">
              <a16:creationId xmlns:a16="http://schemas.microsoft.com/office/drawing/2014/main" id="{B1C642FD-2DDF-4CCB-A67D-1942F68AC1C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7" name="TextBox 416">
          <a:extLst>
            <a:ext uri="{FF2B5EF4-FFF2-40B4-BE49-F238E27FC236}">
              <a16:creationId xmlns:a16="http://schemas.microsoft.com/office/drawing/2014/main" id="{109BC72C-EA81-47CF-BD41-4E6AF129BFD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8" name="TextBox 417">
          <a:extLst>
            <a:ext uri="{FF2B5EF4-FFF2-40B4-BE49-F238E27FC236}">
              <a16:creationId xmlns:a16="http://schemas.microsoft.com/office/drawing/2014/main" id="{93E6CB42-F03D-4763-9721-A5C32402D4B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59" name="TextBox 418">
          <a:extLst>
            <a:ext uri="{FF2B5EF4-FFF2-40B4-BE49-F238E27FC236}">
              <a16:creationId xmlns:a16="http://schemas.microsoft.com/office/drawing/2014/main" id="{81535BE7-7F6C-40D2-AE48-73388FC0D58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0" name="TextBox 419">
          <a:extLst>
            <a:ext uri="{FF2B5EF4-FFF2-40B4-BE49-F238E27FC236}">
              <a16:creationId xmlns:a16="http://schemas.microsoft.com/office/drawing/2014/main" id="{7BBBCB01-2998-4EAB-BF38-4762C92F8CB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1" name="TextBox 420">
          <a:extLst>
            <a:ext uri="{FF2B5EF4-FFF2-40B4-BE49-F238E27FC236}">
              <a16:creationId xmlns:a16="http://schemas.microsoft.com/office/drawing/2014/main" id="{A243D410-1468-4E80-8E31-2593689EB6B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2" name="TextBox 421">
          <a:extLst>
            <a:ext uri="{FF2B5EF4-FFF2-40B4-BE49-F238E27FC236}">
              <a16:creationId xmlns:a16="http://schemas.microsoft.com/office/drawing/2014/main" id="{C685A68A-6685-4FA6-BC3E-8189304EE1F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3" name="TextBox 422">
          <a:extLst>
            <a:ext uri="{FF2B5EF4-FFF2-40B4-BE49-F238E27FC236}">
              <a16:creationId xmlns:a16="http://schemas.microsoft.com/office/drawing/2014/main" id="{93D7D9ED-7A8B-4B8B-B76A-077F9ADE806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4" name="TextBox 423">
          <a:extLst>
            <a:ext uri="{FF2B5EF4-FFF2-40B4-BE49-F238E27FC236}">
              <a16:creationId xmlns:a16="http://schemas.microsoft.com/office/drawing/2014/main" id="{2EA7B11E-811E-49BC-B237-F880F59925C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5" name="TextBox 424">
          <a:extLst>
            <a:ext uri="{FF2B5EF4-FFF2-40B4-BE49-F238E27FC236}">
              <a16:creationId xmlns:a16="http://schemas.microsoft.com/office/drawing/2014/main" id="{DC68F27C-3FC1-4D0E-9128-226B5AA2A45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6" name="TextBox 425">
          <a:extLst>
            <a:ext uri="{FF2B5EF4-FFF2-40B4-BE49-F238E27FC236}">
              <a16:creationId xmlns:a16="http://schemas.microsoft.com/office/drawing/2014/main" id="{19E34C4B-4FEF-4ED6-9CDC-69C98BF9139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7" name="TextBox 426">
          <a:extLst>
            <a:ext uri="{FF2B5EF4-FFF2-40B4-BE49-F238E27FC236}">
              <a16:creationId xmlns:a16="http://schemas.microsoft.com/office/drawing/2014/main" id="{B0C62302-3592-4C9D-9A51-714A15C5469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8" name="TextBox 427">
          <a:extLst>
            <a:ext uri="{FF2B5EF4-FFF2-40B4-BE49-F238E27FC236}">
              <a16:creationId xmlns:a16="http://schemas.microsoft.com/office/drawing/2014/main" id="{8DB45AFD-2145-41EF-A91A-A89CFDF1965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69" name="TextBox 428">
          <a:extLst>
            <a:ext uri="{FF2B5EF4-FFF2-40B4-BE49-F238E27FC236}">
              <a16:creationId xmlns:a16="http://schemas.microsoft.com/office/drawing/2014/main" id="{1112D546-B063-450C-91F3-38EFFCB5EEB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0" name="TextBox 429">
          <a:extLst>
            <a:ext uri="{FF2B5EF4-FFF2-40B4-BE49-F238E27FC236}">
              <a16:creationId xmlns:a16="http://schemas.microsoft.com/office/drawing/2014/main" id="{EEE6F668-D536-45F3-85F6-60CAE229F2F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1" name="TextBox 430">
          <a:extLst>
            <a:ext uri="{FF2B5EF4-FFF2-40B4-BE49-F238E27FC236}">
              <a16:creationId xmlns:a16="http://schemas.microsoft.com/office/drawing/2014/main" id="{FF062E8E-1C9A-4C4A-87D5-213AE94C928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2" name="TextBox 431">
          <a:extLst>
            <a:ext uri="{FF2B5EF4-FFF2-40B4-BE49-F238E27FC236}">
              <a16:creationId xmlns:a16="http://schemas.microsoft.com/office/drawing/2014/main" id="{2F95E887-E8FD-4E3B-ADCD-AF6F972CD56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3" name="TextBox 432">
          <a:extLst>
            <a:ext uri="{FF2B5EF4-FFF2-40B4-BE49-F238E27FC236}">
              <a16:creationId xmlns:a16="http://schemas.microsoft.com/office/drawing/2014/main" id="{CAC2918C-5383-4394-9CA7-86CF6FC2359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4" name="TextBox 433">
          <a:extLst>
            <a:ext uri="{FF2B5EF4-FFF2-40B4-BE49-F238E27FC236}">
              <a16:creationId xmlns:a16="http://schemas.microsoft.com/office/drawing/2014/main" id="{A669D571-7F2E-433B-91E2-D6568832542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5" name="TextBox 434">
          <a:extLst>
            <a:ext uri="{FF2B5EF4-FFF2-40B4-BE49-F238E27FC236}">
              <a16:creationId xmlns:a16="http://schemas.microsoft.com/office/drawing/2014/main" id="{B94E8047-2B75-4266-BD36-BEC4EE2607A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6" name="TextBox 435">
          <a:extLst>
            <a:ext uri="{FF2B5EF4-FFF2-40B4-BE49-F238E27FC236}">
              <a16:creationId xmlns:a16="http://schemas.microsoft.com/office/drawing/2014/main" id="{B9C86E50-0D8E-4E00-B70F-188BC706CA9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7" name="TextBox 436">
          <a:extLst>
            <a:ext uri="{FF2B5EF4-FFF2-40B4-BE49-F238E27FC236}">
              <a16:creationId xmlns:a16="http://schemas.microsoft.com/office/drawing/2014/main" id="{9C0E175A-4A99-4947-A782-EACC18C995A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8" name="TextBox 437">
          <a:extLst>
            <a:ext uri="{FF2B5EF4-FFF2-40B4-BE49-F238E27FC236}">
              <a16:creationId xmlns:a16="http://schemas.microsoft.com/office/drawing/2014/main" id="{15C9FEBD-2AB1-482E-988E-03D8B377878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79" name="TextBox 438">
          <a:extLst>
            <a:ext uri="{FF2B5EF4-FFF2-40B4-BE49-F238E27FC236}">
              <a16:creationId xmlns:a16="http://schemas.microsoft.com/office/drawing/2014/main" id="{38D67D74-13DA-4D23-8794-38D3DD320AE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0" name="TextBox 439">
          <a:extLst>
            <a:ext uri="{FF2B5EF4-FFF2-40B4-BE49-F238E27FC236}">
              <a16:creationId xmlns:a16="http://schemas.microsoft.com/office/drawing/2014/main" id="{F583D304-29BC-4676-8E68-69B8514769E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1" name="TextBox 440">
          <a:extLst>
            <a:ext uri="{FF2B5EF4-FFF2-40B4-BE49-F238E27FC236}">
              <a16:creationId xmlns:a16="http://schemas.microsoft.com/office/drawing/2014/main" id="{E8D6E3FC-D327-4BF1-BF37-5591D03D5FC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2" name="TextBox 441">
          <a:extLst>
            <a:ext uri="{FF2B5EF4-FFF2-40B4-BE49-F238E27FC236}">
              <a16:creationId xmlns:a16="http://schemas.microsoft.com/office/drawing/2014/main" id="{50770DD9-0C5F-4685-BB03-B9B132F233D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3" name="TextBox 442">
          <a:extLst>
            <a:ext uri="{FF2B5EF4-FFF2-40B4-BE49-F238E27FC236}">
              <a16:creationId xmlns:a16="http://schemas.microsoft.com/office/drawing/2014/main" id="{F3CDC18D-02C6-4BB9-B9DD-EE8BD0557D9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4" name="TextBox 443">
          <a:extLst>
            <a:ext uri="{FF2B5EF4-FFF2-40B4-BE49-F238E27FC236}">
              <a16:creationId xmlns:a16="http://schemas.microsoft.com/office/drawing/2014/main" id="{AFAF267F-3F7A-45B4-905A-F97C829F62A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5" name="TextBox 444">
          <a:extLst>
            <a:ext uri="{FF2B5EF4-FFF2-40B4-BE49-F238E27FC236}">
              <a16:creationId xmlns:a16="http://schemas.microsoft.com/office/drawing/2014/main" id="{A47CFBED-FF15-45CA-962C-E6E094BBEA4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6" name="TextBox 445">
          <a:extLst>
            <a:ext uri="{FF2B5EF4-FFF2-40B4-BE49-F238E27FC236}">
              <a16:creationId xmlns:a16="http://schemas.microsoft.com/office/drawing/2014/main" id="{B389D97B-BEA1-4E13-BC8F-75678B50A92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7" name="TextBox 446">
          <a:extLst>
            <a:ext uri="{FF2B5EF4-FFF2-40B4-BE49-F238E27FC236}">
              <a16:creationId xmlns:a16="http://schemas.microsoft.com/office/drawing/2014/main" id="{EC649064-BF66-4995-91B6-93D305C2783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8" name="TextBox 447">
          <a:extLst>
            <a:ext uri="{FF2B5EF4-FFF2-40B4-BE49-F238E27FC236}">
              <a16:creationId xmlns:a16="http://schemas.microsoft.com/office/drawing/2014/main" id="{D68A35C9-E3A9-411F-9080-DDDB0587CA7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89" name="TextBox 448">
          <a:extLst>
            <a:ext uri="{FF2B5EF4-FFF2-40B4-BE49-F238E27FC236}">
              <a16:creationId xmlns:a16="http://schemas.microsoft.com/office/drawing/2014/main" id="{D5F13E8B-7847-4CA2-80B1-B1ECEE2B70E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0" name="TextBox 449">
          <a:extLst>
            <a:ext uri="{FF2B5EF4-FFF2-40B4-BE49-F238E27FC236}">
              <a16:creationId xmlns:a16="http://schemas.microsoft.com/office/drawing/2014/main" id="{121AF93E-3BE6-447B-846C-2862DF772EB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1" name="TextBox 450">
          <a:extLst>
            <a:ext uri="{FF2B5EF4-FFF2-40B4-BE49-F238E27FC236}">
              <a16:creationId xmlns:a16="http://schemas.microsoft.com/office/drawing/2014/main" id="{F1DBC72A-8361-4D83-8512-14D20CD15A4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2" name="TextBox 451">
          <a:extLst>
            <a:ext uri="{FF2B5EF4-FFF2-40B4-BE49-F238E27FC236}">
              <a16:creationId xmlns:a16="http://schemas.microsoft.com/office/drawing/2014/main" id="{5F9399AC-6E8E-4600-8363-04612C42485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3" name="TextBox 452">
          <a:extLst>
            <a:ext uri="{FF2B5EF4-FFF2-40B4-BE49-F238E27FC236}">
              <a16:creationId xmlns:a16="http://schemas.microsoft.com/office/drawing/2014/main" id="{C52A448D-D16F-4FB4-A6F5-018AA648930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4" name="TextBox 453">
          <a:extLst>
            <a:ext uri="{FF2B5EF4-FFF2-40B4-BE49-F238E27FC236}">
              <a16:creationId xmlns:a16="http://schemas.microsoft.com/office/drawing/2014/main" id="{B6345A7E-6301-4F73-A08B-23BE143037B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5" name="TextBox 454">
          <a:extLst>
            <a:ext uri="{FF2B5EF4-FFF2-40B4-BE49-F238E27FC236}">
              <a16:creationId xmlns:a16="http://schemas.microsoft.com/office/drawing/2014/main" id="{29E4E9EF-B41E-4609-8342-4E4B2DA2172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6" name="TextBox 455">
          <a:extLst>
            <a:ext uri="{FF2B5EF4-FFF2-40B4-BE49-F238E27FC236}">
              <a16:creationId xmlns:a16="http://schemas.microsoft.com/office/drawing/2014/main" id="{6A2BC906-65FA-4B4E-9592-C1625D7A27B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7" name="TextBox 456">
          <a:extLst>
            <a:ext uri="{FF2B5EF4-FFF2-40B4-BE49-F238E27FC236}">
              <a16:creationId xmlns:a16="http://schemas.microsoft.com/office/drawing/2014/main" id="{B5BB8A20-5EEB-4211-9BFB-9FBDF8B4562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8" name="TextBox 457">
          <a:extLst>
            <a:ext uri="{FF2B5EF4-FFF2-40B4-BE49-F238E27FC236}">
              <a16:creationId xmlns:a16="http://schemas.microsoft.com/office/drawing/2014/main" id="{71138ECD-E34D-4927-AA89-780F8FFEBB4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499" name="TextBox 458">
          <a:extLst>
            <a:ext uri="{FF2B5EF4-FFF2-40B4-BE49-F238E27FC236}">
              <a16:creationId xmlns:a16="http://schemas.microsoft.com/office/drawing/2014/main" id="{2A839740-F6C8-4834-88A4-42D6969A388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0" name="TextBox 459">
          <a:extLst>
            <a:ext uri="{FF2B5EF4-FFF2-40B4-BE49-F238E27FC236}">
              <a16:creationId xmlns:a16="http://schemas.microsoft.com/office/drawing/2014/main" id="{DE6433DA-2E4E-4ADF-8B1B-46ED3B86E75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1" name="TextBox 460">
          <a:extLst>
            <a:ext uri="{FF2B5EF4-FFF2-40B4-BE49-F238E27FC236}">
              <a16:creationId xmlns:a16="http://schemas.microsoft.com/office/drawing/2014/main" id="{038C56E6-AA6B-4BDF-9542-D3D4E033917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2" name="TextBox 461">
          <a:extLst>
            <a:ext uri="{FF2B5EF4-FFF2-40B4-BE49-F238E27FC236}">
              <a16:creationId xmlns:a16="http://schemas.microsoft.com/office/drawing/2014/main" id="{5CE5FA7B-E912-4302-9F52-518F4E152BF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3" name="TextBox 462">
          <a:extLst>
            <a:ext uri="{FF2B5EF4-FFF2-40B4-BE49-F238E27FC236}">
              <a16:creationId xmlns:a16="http://schemas.microsoft.com/office/drawing/2014/main" id="{541C024A-B81B-43EE-8E1F-30783F3378B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4" name="TextBox 463">
          <a:extLst>
            <a:ext uri="{FF2B5EF4-FFF2-40B4-BE49-F238E27FC236}">
              <a16:creationId xmlns:a16="http://schemas.microsoft.com/office/drawing/2014/main" id="{2A47C537-E6F9-4CF3-822E-8C894BDEAAE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5" name="TextBox 464">
          <a:extLst>
            <a:ext uri="{FF2B5EF4-FFF2-40B4-BE49-F238E27FC236}">
              <a16:creationId xmlns:a16="http://schemas.microsoft.com/office/drawing/2014/main" id="{F470E0D0-B722-4D96-88F6-3A5AB226E21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6" name="TextBox 465">
          <a:extLst>
            <a:ext uri="{FF2B5EF4-FFF2-40B4-BE49-F238E27FC236}">
              <a16:creationId xmlns:a16="http://schemas.microsoft.com/office/drawing/2014/main" id="{D4412D75-1EF3-4BEE-9DA8-9C49654CF74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7" name="TextBox 466">
          <a:extLst>
            <a:ext uri="{FF2B5EF4-FFF2-40B4-BE49-F238E27FC236}">
              <a16:creationId xmlns:a16="http://schemas.microsoft.com/office/drawing/2014/main" id="{6655E478-E173-4983-A2CB-1C26DC9324E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8" name="TextBox 467">
          <a:extLst>
            <a:ext uri="{FF2B5EF4-FFF2-40B4-BE49-F238E27FC236}">
              <a16:creationId xmlns:a16="http://schemas.microsoft.com/office/drawing/2014/main" id="{F0EC459F-089E-46E5-9B3D-F6488F362AD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09" name="TextBox 468">
          <a:extLst>
            <a:ext uri="{FF2B5EF4-FFF2-40B4-BE49-F238E27FC236}">
              <a16:creationId xmlns:a16="http://schemas.microsoft.com/office/drawing/2014/main" id="{6E3E13FB-4340-4769-99B9-27E59F41027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0" name="TextBox 469">
          <a:extLst>
            <a:ext uri="{FF2B5EF4-FFF2-40B4-BE49-F238E27FC236}">
              <a16:creationId xmlns:a16="http://schemas.microsoft.com/office/drawing/2014/main" id="{DAE9A7C4-B35D-43D9-968C-5C33072A8B6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1" name="TextBox 470">
          <a:extLst>
            <a:ext uri="{FF2B5EF4-FFF2-40B4-BE49-F238E27FC236}">
              <a16:creationId xmlns:a16="http://schemas.microsoft.com/office/drawing/2014/main" id="{E1755400-2C1D-47DC-AA86-0C1FD703F64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2" name="TextBox 471">
          <a:extLst>
            <a:ext uri="{FF2B5EF4-FFF2-40B4-BE49-F238E27FC236}">
              <a16:creationId xmlns:a16="http://schemas.microsoft.com/office/drawing/2014/main" id="{68DFAEE7-AB5C-46CB-8131-8E6EFE31CEE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3" name="TextBox 472">
          <a:extLst>
            <a:ext uri="{FF2B5EF4-FFF2-40B4-BE49-F238E27FC236}">
              <a16:creationId xmlns:a16="http://schemas.microsoft.com/office/drawing/2014/main" id="{FF40946F-A685-41E5-96F2-AF5A0860B0D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4" name="TextBox 473">
          <a:extLst>
            <a:ext uri="{FF2B5EF4-FFF2-40B4-BE49-F238E27FC236}">
              <a16:creationId xmlns:a16="http://schemas.microsoft.com/office/drawing/2014/main" id="{F1425849-8AB7-4E8C-B33A-82BA689CC17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5" name="TextBox 474">
          <a:extLst>
            <a:ext uri="{FF2B5EF4-FFF2-40B4-BE49-F238E27FC236}">
              <a16:creationId xmlns:a16="http://schemas.microsoft.com/office/drawing/2014/main" id="{5ECA01C8-91BC-4621-9FED-2D067CF75D3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6" name="TextBox 475">
          <a:extLst>
            <a:ext uri="{FF2B5EF4-FFF2-40B4-BE49-F238E27FC236}">
              <a16:creationId xmlns:a16="http://schemas.microsoft.com/office/drawing/2014/main" id="{7B733EE8-948C-4727-AC66-397E30785EE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7" name="TextBox 476">
          <a:extLst>
            <a:ext uri="{FF2B5EF4-FFF2-40B4-BE49-F238E27FC236}">
              <a16:creationId xmlns:a16="http://schemas.microsoft.com/office/drawing/2014/main" id="{5B06F057-FF71-4E13-8A13-7AC632F119E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8" name="TextBox 477">
          <a:extLst>
            <a:ext uri="{FF2B5EF4-FFF2-40B4-BE49-F238E27FC236}">
              <a16:creationId xmlns:a16="http://schemas.microsoft.com/office/drawing/2014/main" id="{7CA39CD6-FAA0-40C7-A7FF-FC75D49E4E6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19" name="TextBox 478">
          <a:extLst>
            <a:ext uri="{FF2B5EF4-FFF2-40B4-BE49-F238E27FC236}">
              <a16:creationId xmlns:a16="http://schemas.microsoft.com/office/drawing/2014/main" id="{1038D13F-7A64-4A24-B531-173EAE2574C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0" name="TextBox 479">
          <a:extLst>
            <a:ext uri="{FF2B5EF4-FFF2-40B4-BE49-F238E27FC236}">
              <a16:creationId xmlns:a16="http://schemas.microsoft.com/office/drawing/2014/main" id="{A7A4D28B-BCE8-4F33-9300-AAE082824FB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1" name="TextBox 480">
          <a:extLst>
            <a:ext uri="{FF2B5EF4-FFF2-40B4-BE49-F238E27FC236}">
              <a16:creationId xmlns:a16="http://schemas.microsoft.com/office/drawing/2014/main" id="{C8E98DBA-9275-42B7-9A74-789DAB3D32E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2" name="TextBox 481">
          <a:extLst>
            <a:ext uri="{FF2B5EF4-FFF2-40B4-BE49-F238E27FC236}">
              <a16:creationId xmlns:a16="http://schemas.microsoft.com/office/drawing/2014/main" id="{67197A0E-8840-4365-A8CF-46871C91D38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3" name="TextBox 482">
          <a:extLst>
            <a:ext uri="{FF2B5EF4-FFF2-40B4-BE49-F238E27FC236}">
              <a16:creationId xmlns:a16="http://schemas.microsoft.com/office/drawing/2014/main" id="{91AED8F2-5318-49FE-AB3F-41F8EB5576D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4" name="TextBox 483">
          <a:extLst>
            <a:ext uri="{FF2B5EF4-FFF2-40B4-BE49-F238E27FC236}">
              <a16:creationId xmlns:a16="http://schemas.microsoft.com/office/drawing/2014/main" id="{14D08D53-452C-4C30-9FBE-A976324E6E7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5" name="TextBox 484">
          <a:extLst>
            <a:ext uri="{FF2B5EF4-FFF2-40B4-BE49-F238E27FC236}">
              <a16:creationId xmlns:a16="http://schemas.microsoft.com/office/drawing/2014/main" id="{3CC8C5E1-2313-433F-BCA0-8236D652DCB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6" name="TextBox 485">
          <a:extLst>
            <a:ext uri="{FF2B5EF4-FFF2-40B4-BE49-F238E27FC236}">
              <a16:creationId xmlns:a16="http://schemas.microsoft.com/office/drawing/2014/main" id="{CC05AD63-77B1-4F3B-A42A-CA9C90AC544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7" name="TextBox 486">
          <a:extLst>
            <a:ext uri="{FF2B5EF4-FFF2-40B4-BE49-F238E27FC236}">
              <a16:creationId xmlns:a16="http://schemas.microsoft.com/office/drawing/2014/main" id="{79FE774C-1F40-4541-A49B-FF7E8EA3B30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8" name="TextBox 487">
          <a:extLst>
            <a:ext uri="{FF2B5EF4-FFF2-40B4-BE49-F238E27FC236}">
              <a16:creationId xmlns:a16="http://schemas.microsoft.com/office/drawing/2014/main" id="{7752A04E-805F-4B09-870B-B60BDB9D5B3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29" name="TextBox 488">
          <a:extLst>
            <a:ext uri="{FF2B5EF4-FFF2-40B4-BE49-F238E27FC236}">
              <a16:creationId xmlns:a16="http://schemas.microsoft.com/office/drawing/2014/main" id="{AF07CA57-13B7-4B75-BEFA-BCDE466191E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0" name="TextBox 489">
          <a:extLst>
            <a:ext uri="{FF2B5EF4-FFF2-40B4-BE49-F238E27FC236}">
              <a16:creationId xmlns:a16="http://schemas.microsoft.com/office/drawing/2014/main" id="{9A97F2F9-2D99-49C8-B589-8242F7C8B3D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1" name="TextBox 490">
          <a:extLst>
            <a:ext uri="{FF2B5EF4-FFF2-40B4-BE49-F238E27FC236}">
              <a16:creationId xmlns:a16="http://schemas.microsoft.com/office/drawing/2014/main" id="{728C5E9D-01A2-4CA9-89A7-7E50765067E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2" name="TextBox 491">
          <a:extLst>
            <a:ext uri="{FF2B5EF4-FFF2-40B4-BE49-F238E27FC236}">
              <a16:creationId xmlns:a16="http://schemas.microsoft.com/office/drawing/2014/main" id="{1431291B-5F61-4131-BC78-3ED315A780C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3" name="TextBox 492">
          <a:extLst>
            <a:ext uri="{FF2B5EF4-FFF2-40B4-BE49-F238E27FC236}">
              <a16:creationId xmlns:a16="http://schemas.microsoft.com/office/drawing/2014/main" id="{04BD6E76-2D8C-426C-A25E-116DACCA6D5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4" name="TextBox 493">
          <a:extLst>
            <a:ext uri="{FF2B5EF4-FFF2-40B4-BE49-F238E27FC236}">
              <a16:creationId xmlns:a16="http://schemas.microsoft.com/office/drawing/2014/main" id="{125C317C-DAE3-49A6-BD58-237A4423E99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5" name="TextBox 494">
          <a:extLst>
            <a:ext uri="{FF2B5EF4-FFF2-40B4-BE49-F238E27FC236}">
              <a16:creationId xmlns:a16="http://schemas.microsoft.com/office/drawing/2014/main" id="{C53F0DA4-6F99-4079-97D5-4088BA3BEF5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6" name="TextBox 495">
          <a:extLst>
            <a:ext uri="{FF2B5EF4-FFF2-40B4-BE49-F238E27FC236}">
              <a16:creationId xmlns:a16="http://schemas.microsoft.com/office/drawing/2014/main" id="{A7ED6AB3-D81E-4843-9D57-E51B8FB0A78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7" name="TextBox 496">
          <a:extLst>
            <a:ext uri="{FF2B5EF4-FFF2-40B4-BE49-F238E27FC236}">
              <a16:creationId xmlns:a16="http://schemas.microsoft.com/office/drawing/2014/main" id="{3B86F6DA-783D-4E76-B0D5-D59E44327E7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8" name="TextBox 497">
          <a:extLst>
            <a:ext uri="{FF2B5EF4-FFF2-40B4-BE49-F238E27FC236}">
              <a16:creationId xmlns:a16="http://schemas.microsoft.com/office/drawing/2014/main" id="{2C5D08F9-ADD3-4B7E-BAF3-2B370D6ECFD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39" name="TextBox 498">
          <a:extLst>
            <a:ext uri="{FF2B5EF4-FFF2-40B4-BE49-F238E27FC236}">
              <a16:creationId xmlns:a16="http://schemas.microsoft.com/office/drawing/2014/main" id="{797BBD6D-25CD-4024-83DB-6DF54650C88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0" name="TextBox 499">
          <a:extLst>
            <a:ext uri="{FF2B5EF4-FFF2-40B4-BE49-F238E27FC236}">
              <a16:creationId xmlns:a16="http://schemas.microsoft.com/office/drawing/2014/main" id="{7F37F39E-5512-4D8D-AB1A-DCD2845FE70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1" name="TextBox 500">
          <a:extLst>
            <a:ext uri="{FF2B5EF4-FFF2-40B4-BE49-F238E27FC236}">
              <a16:creationId xmlns:a16="http://schemas.microsoft.com/office/drawing/2014/main" id="{FC875D24-3852-4574-BEC3-B6CE5CE4340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2" name="TextBox 501">
          <a:extLst>
            <a:ext uri="{FF2B5EF4-FFF2-40B4-BE49-F238E27FC236}">
              <a16:creationId xmlns:a16="http://schemas.microsoft.com/office/drawing/2014/main" id="{8C80C63C-97A9-4E41-B72F-26D4BF569A6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3" name="TextBox 502">
          <a:extLst>
            <a:ext uri="{FF2B5EF4-FFF2-40B4-BE49-F238E27FC236}">
              <a16:creationId xmlns:a16="http://schemas.microsoft.com/office/drawing/2014/main" id="{99EFDE89-C5B6-44D4-B336-9EEB9FA5532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4" name="TextBox 503">
          <a:extLst>
            <a:ext uri="{FF2B5EF4-FFF2-40B4-BE49-F238E27FC236}">
              <a16:creationId xmlns:a16="http://schemas.microsoft.com/office/drawing/2014/main" id="{81305322-79B5-4C22-8BCC-ECF239C9811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5" name="TextBox 504">
          <a:extLst>
            <a:ext uri="{FF2B5EF4-FFF2-40B4-BE49-F238E27FC236}">
              <a16:creationId xmlns:a16="http://schemas.microsoft.com/office/drawing/2014/main" id="{22683155-6272-44C7-BE7D-A5E2BB51CA6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6" name="TextBox 505">
          <a:extLst>
            <a:ext uri="{FF2B5EF4-FFF2-40B4-BE49-F238E27FC236}">
              <a16:creationId xmlns:a16="http://schemas.microsoft.com/office/drawing/2014/main" id="{88B3B891-B0A1-43FA-AD70-9158D0A7E0E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7" name="TextBox 506">
          <a:extLst>
            <a:ext uri="{FF2B5EF4-FFF2-40B4-BE49-F238E27FC236}">
              <a16:creationId xmlns:a16="http://schemas.microsoft.com/office/drawing/2014/main" id="{0CC909C4-A870-498E-94E3-474A3B6E6BC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8" name="TextBox 507">
          <a:extLst>
            <a:ext uri="{FF2B5EF4-FFF2-40B4-BE49-F238E27FC236}">
              <a16:creationId xmlns:a16="http://schemas.microsoft.com/office/drawing/2014/main" id="{4BCAA680-001C-4C7E-876E-4FB8831B62C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49" name="TextBox 508">
          <a:extLst>
            <a:ext uri="{FF2B5EF4-FFF2-40B4-BE49-F238E27FC236}">
              <a16:creationId xmlns:a16="http://schemas.microsoft.com/office/drawing/2014/main" id="{C11FFA19-5F78-43BB-A8BE-D60BD60415B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0" name="TextBox 509">
          <a:extLst>
            <a:ext uri="{FF2B5EF4-FFF2-40B4-BE49-F238E27FC236}">
              <a16:creationId xmlns:a16="http://schemas.microsoft.com/office/drawing/2014/main" id="{A9CDF943-42E2-4D1D-8A33-228CA7AF5FD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1" name="TextBox 510">
          <a:extLst>
            <a:ext uri="{FF2B5EF4-FFF2-40B4-BE49-F238E27FC236}">
              <a16:creationId xmlns:a16="http://schemas.microsoft.com/office/drawing/2014/main" id="{B71D088C-5C08-41AA-B307-C766C157F96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2" name="TextBox 511">
          <a:extLst>
            <a:ext uri="{FF2B5EF4-FFF2-40B4-BE49-F238E27FC236}">
              <a16:creationId xmlns:a16="http://schemas.microsoft.com/office/drawing/2014/main" id="{65359D57-EC19-48B4-8276-EC306255733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3" name="TextBox 512">
          <a:extLst>
            <a:ext uri="{FF2B5EF4-FFF2-40B4-BE49-F238E27FC236}">
              <a16:creationId xmlns:a16="http://schemas.microsoft.com/office/drawing/2014/main" id="{5FBAC21F-40B7-41B0-B1A9-72C813145FA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4" name="TextBox 513">
          <a:extLst>
            <a:ext uri="{FF2B5EF4-FFF2-40B4-BE49-F238E27FC236}">
              <a16:creationId xmlns:a16="http://schemas.microsoft.com/office/drawing/2014/main" id="{CAA0A916-1C99-4D0F-A34E-9BD11549A4A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5" name="TextBox 514">
          <a:extLst>
            <a:ext uri="{FF2B5EF4-FFF2-40B4-BE49-F238E27FC236}">
              <a16:creationId xmlns:a16="http://schemas.microsoft.com/office/drawing/2014/main" id="{89BC6A0F-3BC7-4047-BAF3-3CD6FAC2532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6" name="TextBox 515">
          <a:extLst>
            <a:ext uri="{FF2B5EF4-FFF2-40B4-BE49-F238E27FC236}">
              <a16:creationId xmlns:a16="http://schemas.microsoft.com/office/drawing/2014/main" id="{F0CDF35A-FC58-49FB-B8B9-DEC79C0F25D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7" name="TextBox 516">
          <a:extLst>
            <a:ext uri="{FF2B5EF4-FFF2-40B4-BE49-F238E27FC236}">
              <a16:creationId xmlns:a16="http://schemas.microsoft.com/office/drawing/2014/main" id="{C3218FEB-FCCB-4A24-B198-4C951F53A12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8" name="TextBox 517">
          <a:extLst>
            <a:ext uri="{FF2B5EF4-FFF2-40B4-BE49-F238E27FC236}">
              <a16:creationId xmlns:a16="http://schemas.microsoft.com/office/drawing/2014/main" id="{C3F03F0B-0470-4457-9566-B6740733345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59" name="TextBox 518">
          <a:extLst>
            <a:ext uri="{FF2B5EF4-FFF2-40B4-BE49-F238E27FC236}">
              <a16:creationId xmlns:a16="http://schemas.microsoft.com/office/drawing/2014/main" id="{24DFEDA1-D7CF-483B-818F-5F135FDEA32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0" name="TextBox 519">
          <a:extLst>
            <a:ext uri="{FF2B5EF4-FFF2-40B4-BE49-F238E27FC236}">
              <a16:creationId xmlns:a16="http://schemas.microsoft.com/office/drawing/2014/main" id="{9312D093-8274-4F7F-866C-926F61943AF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1" name="TextBox 520">
          <a:extLst>
            <a:ext uri="{FF2B5EF4-FFF2-40B4-BE49-F238E27FC236}">
              <a16:creationId xmlns:a16="http://schemas.microsoft.com/office/drawing/2014/main" id="{6D46BE76-1905-4820-BBDC-5D407664105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2" name="TextBox 521">
          <a:extLst>
            <a:ext uri="{FF2B5EF4-FFF2-40B4-BE49-F238E27FC236}">
              <a16:creationId xmlns:a16="http://schemas.microsoft.com/office/drawing/2014/main" id="{D9106A33-FA2B-4B22-B1EA-D4BCC627A74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3" name="TextBox 522">
          <a:extLst>
            <a:ext uri="{FF2B5EF4-FFF2-40B4-BE49-F238E27FC236}">
              <a16:creationId xmlns:a16="http://schemas.microsoft.com/office/drawing/2014/main" id="{F5AF7AE5-D722-4188-9DD1-7EB1F50A67A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4" name="TextBox 523">
          <a:extLst>
            <a:ext uri="{FF2B5EF4-FFF2-40B4-BE49-F238E27FC236}">
              <a16:creationId xmlns:a16="http://schemas.microsoft.com/office/drawing/2014/main" id="{E94326F3-6316-41B2-A7E4-F565E7D15DB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5" name="TextBox 524">
          <a:extLst>
            <a:ext uri="{FF2B5EF4-FFF2-40B4-BE49-F238E27FC236}">
              <a16:creationId xmlns:a16="http://schemas.microsoft.com/office/drawing/2014/main" id="{FF515998-1E56-489E-97F0-1ED01FE17FA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6" name="TextBox 525">
          <a:extLst>
            <a:ext uri="{FF2B5EF4-FFF2-40B4-BE49-F238E27FC236}">
              <a16:creationId xmlns:a16="http://schemas.microsoft.com/office/drawing/2014/main" id="{162A71D8-A8D8-4F5E-9138-C007C6F0954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7" name="TextBox 526">
          <a:extLst>
            <a:ext uri="{FF2B5EF4-FFF2-40B4-BE49-F238E27FC236}">
              <a16:creationId xmlns:a16="http://schemas.microsoft.com/office/drawing/2014/main" id="{D30AEBAC-F0CC-4963-9473-015C3394B53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8" name="TextBox 527">
          <a:extLst>
            <a:ext uri="{FF2B5EF4-FFF2-40B4-BE49-F238E27FC236}">
              <a16:creationId xmlns:a16="http://schemas.microsoft.com/office/drawing/2014/main" id="{49C27F04-A1F6-40AB-89B6-EAD4D8842A7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69" name="TextBox 528">
          <a:extLst>
            <a:ext uri="{FF2B5EF4-FFF2-40B4-BE49-F238E27FC236}">
              <a16:creationId xmlns:a16="http://schemas.microsoft.com/office/drawing/2014/main" id="{EA3CBEB0-B209-46F1-8C63-7B3CB003050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0" name="TextBox 529">
          <a:extLst>
            <a:ext uri="{FF2B5EF4-FFF2-40B4-BE49-F238E27FC236}">
              <a16:creationId xmlns:a16="http://schemas.microsoft.com/office/drawing/2014/main" id="{F96B9140-1BE8-4532-B8D8-A72138D8832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1" name="TextBox 530">
          <a:extLst>
            <a:ext uri="{FF2B5EF4-FFF2-40B4-BE49-F238E27FC236}">
              <a16:creationId xmlns:a16="http://schemas.microsoft.com/office/drawing/2014/main" id="{9A6B13E6-4C34-4D88-9BE7-44B178C49DF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2" name="TextBox 531">
          <a:extLst>
            <a:ext uri="{FF2B5EF4-FFF2-40B4-BE49-F238E27FC236}">
              <a16:creationId xmlns:a16="http://schemas.microsoft.com/office/drawing/2014/main" id="{27E55D4F-F306-4FE4-9AB7-5708D458D9D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3" name="TextBox 532">
          <a:extLst>
            <a:ext uri="{FF2B5EF4-FFF2-40B4-BE49-F238E27FC236}">
              <a16:creationId xmlns:a16="http://schemas.microsoft.com/office/drawing/2014/main" id="{09B836DD-1B10-4875-A27D-97E7CB44AF6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4" name="TextBox 533">
          <a:extLst>
            <a:ext uri="{FF2B5EF4-FFF2-40B4-BE49-F238E27FC236}">
              <a16:creationId xmlns:a16="http://schemas.microsoft.com/office/drawing/2014/main" id="{AAC16B2B-84B5-4DE8-9972-4BE40B29BED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5" name="TextBox 534">
          <a:extLst>
            <a:ext uri="{FF2B5EF4-FFF2-40B4-BE49-F238E27FC236}">
              <a16:creationId xmlns:a16="http://schemas.microsoft.com/office/drawing/2014/main" id="{03E46F14-0C0E-46B9-B679-CB0D5C3B91A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6" name="TextBox 535">
          <a:extLst>
            <a:ext uri="{FF2B5EF4-FFF2-40B4-BE49-F238E27FC236}">
              <a16:creationId xmlns:a16="http://schemas.microsoft.com/office/drawing/2014/main" id="{784CE4FE-13C9-4736-8FE5-0F12E081DB7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7" name="TextBox 536">
          <a:extLst>
            <a:ext uri="{FF2B5EF4-FFF2-40B4-BE49-F238E27FC236}">
              <a16:creationId xmlns:a16="http://schemas.microsoft.com/office/drawing/2014/main" id="{72EF4CAC-05EB-476D-B473-7DEB09D4F1A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8" name="TextBox 537">
          <a:extLst>
            <a:ext uri="{FF2B5EF4-FFF2-40B4-BE49-F238E27FC236}">
              <a16:creationId xmlns:a16="http://schemas.microsoft.com/office/drawing/2014/main" id="{57DA9988-F3C9-4532-B615-93AF28CA414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79" name="TextBox 538">
          <a:extLst>
            <a:ext uri="{FF2B5EF4-FFF2-40B4-BE49-F238E27FC236}">
              <a16:creationId xmlns:a16="http://schemas.microsoft.com/office/drawing/2014/main" id="{C3CC8F64-13DB-47C7-B8B9-D5F771046D0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0" name="TextBox 539">
          <a:extLst>
            <a:ext uri="{FF2B5EF4-FFF2-40B4-BE49-F238E27FC236}">
              <a16:creationId xmlns:a16="http://schemas.microsoft.com/office/drawing/2014/main" id="{DC3A02BA-6DD2-4E7D-BC49-99447547E05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1" name="TextBox 540">
          <a:extLst>
            <a:ext uri="{FF2B5EF4-FFF2-40B4-BE49-F238E27FC236}">
              <a16:creationId xmlns:a16="http://schemas.microsoft.com/office/drawing/2014/main" id="{D7DBC645-E1B4-4D7F-9C67-7A5A46B1857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2" name="TextBox 541">
          <a:extLst>
            <a:ext uri="{FF2B5EF4-FFF2-40B4-BE49-F238E27FC236}">
              <a16:creationId xmlns:a16="http://schemas.microsoft.com/office/drawing/2014/main" id="{1568B53A-DE72-4BB3-BC51-3DB89E2183E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3" name="TextBox 542">
          <a:extLst>
            <a:ext uri="{FF2B5EF4-FFF2-40B4-BE49-F238E27FC236}">
              <a16:creationId xmlns:a16="http://schemas.microsoft.com/office/drawing/2014/main" id="{0FB52109-AEBF-4BE3-B7CE-4C222149917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4" name="TextBox 543">
          <a:extLst>
            <a:ext uri="{FF2B5EF4-FFF2-40B4-BE49-F238E27FC236}">
              <a16:creationId xmlns:a16="http://schemas.microsoft.com/office/drawing/2014/main" id="{A28D8131-4248-48F2-9CF9-9747307B522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5" name="TextBox 544">
          <a:extLst>
            <a:ext uri="{FF2B5EF4-FFF2-40B4-BE49-F238E27FC236}">
              <a16:creationId xmlns:a16="http://schemas.microsoft.com/office/drawing/2014/main" id="{B76F93D8-F331-4BDE-9A49-A0A4B090953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6" name="TextBox 545">
          <a:extLst>
            <a:ext uri="{FF2B5EF4-FFF2-40B4-BE49-F238E27FC236}">
              <a16:creationId xmlns:a16="http://schemas.microsoft.com/office/drawing/2014/main" id="{22AA3D24-E45F-4CA3-A71D-5D9B7CC17B9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7" name="TextBox 546">
          <a:extLst>
            <a:ext uri="{FF2B5EF4-FFF2-40B4-BE49-F238E27FC236}">
              <a16:creationId xmlns:a16="http://schemas.microsoft.com/office/drawing/2014/main" id="{31B9F7C4-5F57-4E35-B0D3-6E46CF7F1FE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8" name="TextBox 547">
          <a:extLst>
            <a:ext uri="{FF2B5EF4-FFF2-40B4-BE49-F238E27FC236}">
              <a16:creationId xmlns:a16="http://schemas.microsoft.com/office/drawing/2014/main" id="{E8EDE23F-2250-4B92-958B-9A9C65C4F56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89" name="TextBox 548">
          <a:extLst>
            <a:ext uri="{FF2B5EF4-FFF2-40B4-BE49-F238E27FC236}">
              <a16:creationId xmlns:a16="http://schemas.microsoft.com/office/drawing/2014/main" id="{13EFF6F0-9133-45D0-9738-91E57771B62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0" name="TextBox 549">
          <a:extLst>
            <a:ext uri="{FF2B5EF4-FFF2-40B4-BE49-F238E27FC236}">
              <a16:creationId xmlns:a16="http://schemas.microsoft.com/office/drawing/2014/main" id="{A708CB09-31FA-460B-B6EE-5D0C8DE74E1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1" name="TextBox 550">
          <a:extLst>
            <a:ext uri="{FF2B5EF4-FFF2-40B4-BE49-F238E27FC236}">
              <a16:creationId xmlns:a16="http://schemas.microsoft.com/office/drawing/2014/main" id="{2CB9F942-6456-4E1A-874A-B91478699EC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2" name="TextBox 551">
          <a:extLst>
            <a:ext uri="{FF2B5EF4-FFF2-40B4-BE49-F238E27FC236}">
              <a16:creationId xmlns:a16="http://schemas.microsoft.com/office/drawing/2014/main" id="{769A6135-AAC1-4684-AA4D-C592DB8276C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3" name="TextBox 552">
          <a:extLst>
            <a:ext uri="{FF2B5EF4-FFF2-40B4-BE49-F238E27FC236}">
              <a16:creationId xmlns:a16="http://schemas.microsoft.com/office/drawing/2014/main" id="{FABBCD14-1BA7-408B-8D7F-FE20C77AAD6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4" name="TextBox 553">
          <a:extLst>
            <a:ext uri="{FF2B5EF4-FFF2-40B4-BE49-F238E27FC236}">
              <a16:creationId xmlns:a16="http://schemas.microsoft.com/office/drawing/2014/main" id="{EC470856-C4D8-4198-8BB2-69C793832D6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5" name="TextBox 554">
          <a:extLst>
            <a:ext uri="{FF2B5EF4-FFF2-40B4-BE49-F238E27FC236}">
              <a16:creationId xmlns:a16="http://schemas.microsoft.com/office/drawing/2014/main" id="{59ED9F6F-D480-4F2F-87C7-2F00ECB0DF9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6" name="TextBox 555">
          <a:extLst>
            <a:ext uri="{FF2B5EF4-FFF2-40B4-BE49-F238E27FC236}">
              <a16:creationId xmlns:a16="http://schemas.microsoft.com/office/drawing/2014/main" id="{274A894C-4499-4345-BAC9-AEB7B437C7E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7" name="TextBox 556">
          <a:extLst>
            <a:ext uri="{FF2B5EF4-FFF2-40B4-BE49-F238E27FC236}">
              <a16:creationId xmlns:a16="http://schemas.microsoft.com/office/drawing/2014/main" id="{6E2BC799-A49E-4991-A76B-4D8C8691958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8" name="TextBox 557">
          <a:extLst>
            <a:ext uri="{FF2B5EF4-FFF2-40B4-BE49-F238E27FC236}">
              <a16:creationId xmlns:a16="http://schemas.microsoft.com/office/drawing/2014/main" id="{39A74CFC-D533-4958-95FA-D5A2F808FBF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599" name="TextBox 558">
          <a:extLst>
            <a:ext uri="{FF2B5EF4-FFF2-40B4-BE49-F238E27FC236}">
              <a16:creationId xmlns:a16="http://schemas.microsoft.com/office/drawing/2014/main" id="{56F6F4FE-DFC6-48CE-BBF8-23A10BA361A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0" name="TextBox 559">
          <a:extLst>
            <a:ext uri="{FF2B5EF4-FFF2-40B4-BE49-F238E27FC236}">
              <a16:creationId xmlns:a16="http://schemas.microsoft.com/office/drawing/2014/main" id="{3A4AD960-319B-4797-BC36-A883392F77C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1" name="TextBox 560">
          <a:extLst>
            <a:ext uri="{FF2B5EF4-FFF2-40B4-BE49-F238E27FC236}">
              <a16:creationId xmlns:a16="http://schemas.microsoft.com/office/drawing/2014/main" id="{4F5F4737-1353-4BF3-838C-2DA8D03D349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2" name="TextBox 561">
          <a:extLst>
            <a:ext uri="{FF2B5EF4-FFF2-40B4-BE49-F238E27FC236}">
              <a16:creationId xmlns:a16="http://schemas.microsoft.com/office/drawing/2014/main" id="{11487D4B-5AF5-43F2-B3B0-06C2E390097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3" name="TextBox 562">
          <a:extLst>
            <a:ext uri="{FF2B5EF4-FFF2-40B4-BE49-F238E27FC236}">
              <a16:creationId xmlns:a16="http://schemas.microsoft.com/office/drawing/2014/main" id="{ADDA1687-F262-421A-867F-A7F74A59373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4" name="TextBox 563">
          <a:extLst>
            <a:ext uri="{FF2B5EF4-FFF2-40B4-BE49-F238E27FC236}">
              <a16:creationId xmlns:a16="http://schemas.microsoft.com/office/drawing/2014/main" id="{187CDFAB-7B50-481F-B3BD-D21815E2888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5" name="TextBox 564">
          <a:extLst>
            <a:ext uri="{FF2B5EF4-FFF2-40B4-BE49-F238E27FC236}">
              <a16:creationId xmlns:a16="http://schemas.microsoft.com/office/drawing/2014/main" id="{098A1500-2FA0-4FF6-9ED5-75E586A3178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6" name="TextBox 565">
          <a:extLst>
            <a:ext uri="{FF2B5EF4-FFF2-40B4-BE49-F238E27FC236}">
              <a16:creationId xmlns:a16="http://schemas.microsoft.com/office/drawing/2014/main" id="{F5BCFA90-C8E2-4DC7-B4C7-1A092B5BDA7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7" name="TextBox 566">
          <a:extLst>
            <a:ext uri="{FF2B5EF4-FFF2-40B4-BE49-F238E27FC236}">
              <a16:creationId xmlns:a16="http://schemas.microsoft.com/office/drawing/2014/main" id="{84C40338-417E-472E-A576-FB624B60BEC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8" name="TextBox 567">
          <a:extLst>
            <a:ext uri="{FF2B5EF4-FFF2-40B4-BE49-F238E27FC236}">
              <a16:creationId xmlns:a16="http://schemas.microsoft.com/office/drawing/2014/main" id="{08DC2453-5CA1-429A-BD3F-1D302FE5D6F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09" name="TextBox 568">
          <a:extLst>
            <a:ext uri="{FF2B5EF4-FFF2-40B4-BE49-F238E27FC236}">
              <a16:creationId xmlns:a16="http://schemas.microsoft.com/office/drawing/2014/main" id="{FD2B0829-217F-4B0E-8939-09EA9D61778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0" name="TextBox 569">
          <a:extLst>
            <a:ext uri="{FF2B5EF4-FFF2-40B4-BE49-F238E27FC236}">
              <a16:creationId xmlns:a16="http://schemas.microsoft.com/office/drawing/2014/main" id="{D23F428A-AF43-4ACB-84F8-B8917845329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1" name="TextBox 570">
          <a:extLst>
            <a:ext uri="{FF2B5EF4-FFF2-40B4-BE49-F238E27FC236}">
              <a16:creationId xmlns:a16="http://schemas.microsoft.com/office/drawing/2014/main" id="{390AF883-5EE5-4A91-BA0D-BD9289E0DA1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2" name="TextBox 571">
          <a:extLst>
            <a:ext uri="{FF2B5EF4-FFF2-40B4-BE49-F238E27FC236}">
              <a16:creationId xmlns:a16="http://schemas.microsoft.com/office/drawing/2014/main" id="{AA0D02CA-B2DF-475B-B405-73A36EE5D6A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3" name="TextBox 572">
          <a:extLst>
            <a:ext uri="{FF2B5EF4-FFF2-40B4-BE49-F238E27FC236}">
              <a16:creationId xmlns:a16="http://schemas.microsoft.com/office/drawing/2014/main" id="{2C0564E7-CA1A-4BC7-9D7D-2F1FFC1D0BB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4" name="TextBox 573">
          <a:extLst>
            <a:ext uri="{FF2B5EF4-FFF2-40B4-BE49-F238E27FC236}">
              <a16:creationId xmlns:a16="http://schemas.microsoft.com/office/drawing/2014/main" id="{5CFA149C-B051-4E8F-8C82-6635DA76A7F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5" name="TextBox 574">
          <a:extLst>
            <a:ext uri="{FF2B5EF4-FFF2-40B4-BE49-F238E27FC236}">
              <a16:creationId xmlns:a16="http://schemas.microsoft.com/office/drawing/2014/main" id="{C6A7FE6D-1A27-4E0F-BE9B-3B4B08564A6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6" name="TextBox 575">
          <a:extLst>
            <a:ext uri="{FF2B5EF4-FFF2-40B4-BE49-F238E27FC236}">
              <a16:creationId xmlns:a16="http://schemas.microsoft.com/office/drawing/2014/main" id="{1155B11A-FF84-4B2C-BDC8-B207B7B5C03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7" name="TextBox 576">
          <a:extLst>
            <a:ext uri="{FF2B5EF4-FFF2-40B4-BE49-F238E27FC236}">
              <a16:creationId xmlns:a16="http://schemas.microsoft.com/office/drawing/2014/main" id="{6860C7F3-C5A3-4BE3-8B99-DEF456A65B7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8" name="TextBox 577">
          <a:extLst>
            <a:ext uri="{FF2B5EF4-FFF2-40B4-BE49-F238E27FC236}">
              <a16:creationId xmlns:a16="http://schemas.microsoft.com/office/drawing/2014/main" id="{2EA36DEF-41FF-451B-A7B9-A1BC5A0ABD7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19" name="TextBox 578">
          <a:extLst>
            <a:ext uri="{FF2B5EF4-FFF2-40B4-BE49-F238E27FC236}">
              <a16:creationId xmlns:a16="http://schemas.microsoft.com/office/drawing/2014/main" id="{891562B6-5BEA-4EBA-9618-74595D6B2AE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0" name="TextBox 579">
          <a:extLst>
            <a:ext uri="{FF2B5EF4-FFF2-40B4-BE49-F238E27FC236}">
              <a16:creationId xmlns:a16="http://schemas.microsoft.com/office/drawing/2014/main" id="{78F0B9D3-57E8-4AD9-B5AD-9C1F12006A4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1" name="TextBox 580">
          <a:extLst>
            <a:ext uri="{FF2B5EF4-FFF2-40B4-BE49-F238E27FC236}">
              <a16:creationId xmlns:a16="http://schemas.microsoft.com/office/drawing/2014/main" id="{C6EF5957-9D99-437A-9C5A-01E71477BCC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2" name="TextBox 581">
          <a:extLst>
            <a:ext uri="{FF2B5EF4-FFF2-40B4-BE49-F238E27FC236}">
              <a16:creationId xmlns:a16="http://schemas.microsoft.com/office/drawing/2014/main" id="{3F8B01DD-340F-49BD-AAA9-E4DBC0E0D98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3" name="TextBox 582">
          <a:extLst>
            <a:ext uri="{FF2B5EF4-FFF2-40B4-BE49-F238E27FC236}">
              <a16:creationId xmlns:a16="http://schemas.microsoft.com/office/drawing/2014/main" id="{FB0697B3-DF65-46DD-8F9C-279AB62906F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4" name="TextBox 583">
          <a:extLst>
            <a:ext uri="{FF2B5EF4-FFF2-40B4-BE49-F238E27FC236}">
              <a16:creationId xmlns:a16="http://schemas.microsoft.com/office/drawing/2014/main" id="{0E0F9B62-8047-425D-9991-306A2A55FB9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5" name="TextBox 584">
          <a:extLst>
            <a:ext uri="{FF2B5EF4-FFF2-40B4-BE49-F238E27FC236}">
              <a16:creationId xmlns:a16="http://schemas.microsoft.com/office/drawing/2014/main" id="{34F69834-CB9A-4B3A-99BD-3CC48261CBF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6" name="TextBox 585">
          <a:extLst>
            <a:ext uri="{FF2B5EF4-FFF2-40B4-BE49-F238E27FC236}">
              <a16:creationId xmlns:a16="http://schemas.microsoft.com/office/drawing/2014/main" id="{A882E57D-64D0-4826-B262-DD5ADE6FA5F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7" name="TextBox 586">
          <a:extLst>
            <a:ext uri="{FF2B5EF4-FFF2-40B4-BE49-F238E27FC236}">
              <a16:creationId xmlns:a16="http://schemas.microsoft.com/office/drawing/2014/main" id="{6D57ED1C-4ED3-43A7-876C-DA5432CC376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8" name="TextBox 587">
          <a:extLst>
            <a:ext uri="{FF2B5EF4-FFF2-40B4-BE49-F238E27FC236}">
              <a16:creationId xmlns:a16="http://schemas.microsoft.com/office/drawing/2014/main" id="{87706223-B763-46A5-BD6F-0478C513B8F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29" name="TextBox 588">
          <a:extLst>
            <a:ext uri="{FF2B5EF4-FFF2-40B4-BE49-F238E27FC236}">
              <a16:creationId xmlns:a16="http://schemas.microsoft.com/office/drawing/2014/main" id="{22D9C631-6881-47AF-A2D8-D45B202E564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0" name="TextBox 589">
          <a:extLst>
            <a:ext uri="{FF2B5EF4-FFF2-40B4-BE49-F238E27FC236}">
              <a16:creationId xmlns:a16="http://schemas.microsoft.com/office/drawing/2014/main" id="{F056EB8C-BDD1-4D7E-AD0E-D4325483F51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1" name="TextBox 590">
          <a:extLst>
            <a:ext uri="{FF2B5EF4-FFF2-40B4-BE49-F238E27FC236}">
              <a16:creationId xmlns:a16="http://schemas.microsoft.com/office/drawing/2014/main" id="{6924D941-2479-4D07-86CD-7A0342A5B8F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2" name="TextBox 591">
          <a:extLst>
            <a:ext uri="{FF2B5EF4-FFF2-40B4-BE49-F238E27FC236}">
              <a16:creationId xmlns:a16="http://schemas.microsoft.com/office/drawing/2014/main" id="{32E2A863-B00F-4C7A-9AA4-AFCC51CDCC0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3" name="TextBox 592">
          <a:extLst>
            <a:ext uri="{FF2B5EF4-FFF2-40B4-BE49-F238E27FC236}">
              <a16:creationId xmlns:a16="http://schemas.microsoft.com/office/drawing/2014/main" id="{06BCB9B0-576C-4333-AA7B-97E2C6C1D90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4" name="TextBox 593">
          <a:extLst>
            <a:ext uri="{FF2B5EF4-FFF2-40B4-BE49-F238E27FC236}">
              <a16:creationId xmlns:a16="http://schemas.microsoft.com/office/drawing/2014/main" id="{52709040-814C-40D9-9A3B-538A3409D1E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5" name="TextBox 594">
          <a:extLst>
            <a:ext uri="{FF2B5EF4-FFF2-40B4-BE49-F238E27FC236}">
              <a16:creationId xmlns:a16="http://schemas.microsoft.com/office/drawing/2014/main" id="{E2394B81-04ED-455E-980C-72CBD7EF26A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6" name="TextBox 595">
          <a:extLst>
            <a:ext uri="{FF2B5EF4-FFF2-40B4-BE49-F238E27FC236}">
              <a16:creationId xmlns:a16="http://schemas.microsoft.com/office/drawing/2014/main" id="{C7704098-40BC-45EA-9E78-37A27410677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7" name="TextBox 596">
          <a:extLst>
            <a:ext uri="{FF2B5EF4-FFF2-40B4-BE49-F238E27FC236}">
              <a16:creationId xmlns:a16="http://schemas.microsoft.com/office/drawing/2014/main" id="{DF0204D7-B751-4819-9CE4-488644138BD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8" name="TextBox 597">
          <a:extLst>
            <a:ext uri="{FF2B5EF4-FFF2-40B4-BE49-F238E27FC236}">
              <a16:creationId xmlns:a16="http://schemas.microsoft.com/office/drawing/2014/main" id="{94D1F828-091B-4F9B-AE08-E19CF94E7A2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39" name="TextBox 598">
          <a:extLst>
            <a:ext uri="{FF2B5EF4-FFF2-40B4-BE49-F238E27FC236}">
              <a16:creationId xmlns:a16="http://schemas.microsoft.com/office/drawing/2014/main" id="{99959928-3A6A-47DC-AABB-965717D7F7F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0" name="TextBox 599">
          <a:extLst>
            <a:ext uri="{FF2B5EF4-FFF2-40B4-BE49-F238E27FC236}">
              <a16:creationId xmlns:a16="http://schemas.microsoft.com/office/drawing/2014/main" id="{73A5B20E-B90E-417E-BADD-1BA12E274CF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1" name="TextBox 600">
          <a:extLst>
            <a:ext uri="{FF2B5EF4-FFF2-40B4-BE49-F238E27FC236}">
              <a16:creationId xmlns:a16="http://schemas.microsoft.com/office/drawing/2014/main" id="{49C08BAD-2E70-49B2-B1E7-372AEA8BB51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2" name="TextBox 601">
          <a:extLst>
            <a:ext uri="{FF2B5EF4-FFF2-40B4-BE49-F238E27FC236}">
              <a16:creationId xmlns:a16="http://schemas.microsoft.com/office/drawing/2014/main" id="{C97DB10E-89AA-4D0E-841C-C1E37566A6D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3" name="TextBox 602">
          <a:extLst>
            <a:ext uri="{FF2B5EF4-FFF2-40B4-BE49-F238E27FC236}">
              <a16:creationId xmlns:a16="http://schemas.microsoft.com/office/drawing/2014/main" id="{7654445E-8CF8-4097-8549-28FD97E2D66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4" name="TextBox 603">
          <a:extLst>
            <a:ext uri="{FF2B5EF4-FFF2-40B4-BE49-F238E27FC236}">
              <a16:creationId xmlns:a16="http://schemas.microsoft.com/office/drawing/2014/main" id="{72A57080-B754-48CC-A421-3405751ED54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5" name="TextBox 604">
          <a:extLst>
            <a:ext uri="{FF2B5EF4-FFF2-40B4-BE49-F238E27FC236}">
              <a16:creationId xmlns:a16="http://schemas.microsoft.com/office/drawing/2014/main" id="{DA6C82CF-99D6-481D-8F70-72D31CF580D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6" name="TextBox 605">
          <a:extLst>
            <a:ext uri="{FF2B5EF4-FFF2-40B4-BE49-F238E27FC236}">
              <a16:creationId xmlns:a16="http://schemas.microsoft.com/office/drawing/2014/main" id="{E4C2077D-3C68-4FE1-81B0-D41C0D3DFD3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7" name="TextBox 606">
          <a:extLst>
            <a:ext uri="{FF2B5EF4-FFF2-40B4-BE49-F238E27FC236}">
              <a16:creationId xmlns:a16="http://schemas.microsoft.com/office/drawing/2014/main" id="{BBDB4D27-9FD4-4304-B422-5AF2BE4F2A7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8" name="TextBox 607">
          <a:extLst>
            <a:ext uri="{FF2B5EF4-FFF2-40B4-BE49-F238E27FC236}">
              <a16:creationId xmlns:a16="http://schemas.microsoft.com/office/drawing/2014/main" id="{AA245A4E-3E13-4C67-8118-C1556C0811A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49" name="TextBox 608">
          <a:extLst>
            <a:ext uri="{FF2B5EF4-FFF2-40B4-BE49-F238E27FC236}">
              <a16:creationId xmlns:a16="http://schemas.microsoft.com/office/drawing/2014/main" id="{66C7A7BE-E812-4611-A641-C9E8A27E249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0" name="TextBox 609">
          <a:extLst>
            <a:ext uri="{FF2B5EF4-FFF2-40B4-BE49-F238E27FC236}">
              <a16:creationId xmlns:a16="http://schemas.microsoft.com/office/drawing/2014/main" id="{D69580F2-2B69-4820-AAE0-38EEB3EA730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1" name="TextBox 610">
          <a:extLst>
            <a:ext uri="{FF2B5EF4-FFF2-40B4-BE49-F238E27FC236}">
              <a16:creationId xmlns:a16="http://schemas.microsoft.com/office/drawing/2014/main" id="{0EBD3E59-25B9-451C-A733-FBCD6581190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2" name="TextBox 611">
          <a:extLst>
            <a:ext uri="{FF2B5EF4-FFF2-40B4-BE49-F238E27FC236}">
              <a16:creationId xmlns:a16="http://schemas.microsoft.com/office/drawing/2014/main" id="{805D12F6-4D46-4AFB-992C-C16D3C8F9BD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3" name="TextBox 612">
          <a:extLst>
            <a:ext uri="{FF2B5EF4-FFF2-40B4-BE49-F238E27FC236}">
              <a16:creationId xmlns:a16="http://schemas.microsoft.com/office/drawing/2014/main" id="{D01CE576-D140-4363-80AE-FBC78BEC8F1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4" name="TextBox 613">
          <a:extLst>
            <a:ext uri="{FF2B5EF4-FFF2-40B4-BE49-F238E27FC236}">
              <a16:creationId xmlns:a16="http://schemas.microsoft.com/office/drawing/2014/main" id="{0447D350-89B0-4020-8512-B9E18889CB0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5" name="TextBox 614">
          <a:extLst>
            <a:ext uri="{FF2B5EF4-FFF2-40B4-BE49-F238E27FC236}">
              <a16:creationId xmlns:a16="http://schemas.microsoft.com/office/drawing/2014/main" id="{D477C5F9-5BFD-42AD-A987-D7E977C67E1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6" name="TextBox 615">
          <a:extLst>
            <a:ext uri="{FF2B5EF4-FFF2-40B4-BE49-F238E27FC236}">
              <a16:creationId xmlns:a16="http://schemas.microsoft.com/office/drawing/2014/main" id="{3D57A8FE-BA89-4472-A390-D632E823432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7" name="TextBox 616">
          <a:extLst>
            <a:ext uri="{FF2B5EF4-FFF2-40B4-BE49-F238E27FC236}">
              <a16:creationId xmlns:a16="http://schemas.microsoft.com/office/drawing/2014/main" id="{7687B2D0-566F-401B-A752-51DF2B2407A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8" name="TextBox 617">
          <a:extLst>
            <a:ext uri="{FF2B5EF4-FFF2-40B4-BE49-F238E27FC236}">
              <a16:creationId xmlns:a16="http://schemas.microsoft.com/office/drawing/2014/main" id="{74FF687D-3386-4F2D-922A-94D6F7C41F6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59" name="TextBox 618">
          <a:extLst>
            <a:ext uri="{FF2B5EF4-FFF2-40B4-BE49-F238E27FC236}">
              <a16:creationId xmlns:a16="http://schemas.microsoft.com/office/drawing/2014/main" id="{EC728DA2-FD5B-4004-8E85-CBB8B3FFA48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0" name="TextBox 619">
          <a:extLst>
            <a:ext uri="{FF2B5EF4-FFF2-40B4-BE49-F238E27FC236}">
              <a16:creationId xmlns:a16="http://schemas.microsoft.com/office/drawing/2014/main" id="{2C7206FA-ED26-4339-8A9C-6A2A6B60AF4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1" name="TextBox 620">
          <a:extLst>
            <a:ext uri="{FF2B5EF4-FFF2-40B4-BE49-F238E27FC236}">
              <a16:creationId xmlns:a16="http://schemas.microsoft.com/office/drawing/2014/main" id="{D05B1A49-96B4-42EA-8166-3137AFEA696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2" name="TextBox 621">
          <a:extLst>
            <a:ext uri="{FF2B5EF4-FFF2-40B4-BE49-F238E27FC236}">
              <a16:creationId xmlns:a16="http://schemas.microsoft.com/office/drawing/2014/main" id="{FEFCB37E-0A16-4B91-B914-AD4E3D6D0E2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3" name="TextBox 622">
          <a:extLst>
            <a:ext uri="{FF2B5EF4-FFF2-40B4-BE49-F238E27FC236}">
              <a16:creationId xmlns:a16="http://schemas.microsoft.com/office/drawing/2014/main" id="{F3C94E9D-A3FB-4FC8-B689-32580C96B5C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4" name="TextBox 623">
          <a:extLst>
            <a:ext uri="{FF2B5EF4-FFF2-40B4-BE49-F238E27FC236}">
              <a16:creationId xmlns:a16="http://schemas.microsoft.com/office/drawing/2014/main" id="{91A95DBA-4F5C-4213-8CB3-57EA96C0931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5" name="TextBox 624">
          <a:extLst>
            <a:ext uri="{FF2B5EF4-FFF2-40B4-BE49-F238E27FC236}">
              <a16:creationId xmlns:a16="http://schemas.microsoft.com/office/drawing/2014/main" id="{324CFD84-C9B5-45F3-898C-D5EB08008C3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6" name="TextBox 625">
          <a:extLst>
            <a:ext uri="{FF2B5EF4-FFF2-40B4-BE49-F238E27FC236}">
              <a16:creationId xmlns:a16="http://schemas.microsoft.com/office/drawing/2014/main" id="{6C003E03-B9A2-49E2-908C-33D31AD716C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7" name="TextBox 626">
          <a:extLst>
            <a:ext uri="{FF2B5EF4-FFF2-40B4-BE49-F238E27FC236}">
              <a16:creationId xmlns:a16="http://schemas.microsoft.com/office/drawing/2014/main" id="{50A5716E-0BC8-44D2-95C1-582C6E958B6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8" name="TextBox 627">
          <a:extLst>
            <a:ext uri="{FF2B5EF4-FFF2-40B4-BE49-F238E27FC236}">
              <a16:creationId xmlns:a16="http://schemas.microsoft.com/office/drawing/2014/main" id="{422B74F2-EBB5-4FAC-A143-9DAD20D7AD3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69" name="TextBox 628">
          <a:extLst>
            <a:ext uri="{FF2B5EF4-FFF2-40B4-BE49-F238E27FC236}">
              <a16:creationId xmlns:a16="http://schemas.microsoft.com/office/drawing/2014/main" id="{80CF70DC-7FE3-4127-BFF2-BF197E3732C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0" name="TextBox 629">
          <a:extLst>
            <a:ext uri="{FF2B5EF4-FFF2-40B4-BE49-F238E27FC236}">
              <a16:creationId xmlns:a16="http://schemas.microsoft.com/office/drawing/2014/main" id="{16C82AEE-88DB-4AC8-925F-BBB4DAA9DDF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1" name="TextBox 630">
          <a:extLst>
            <a:ext uri="{FF2B5EF4-FFF2-40B4-BE49-F238E27FC236}">
              <a16:creationId xmlns:a16="http://schemas.microsoft.com/office/drawing/2014/main" id="{EE9C22A4-5CB2-4FE6-84EB-CA32890CB15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2" name="TextBox 631">
          <a:extLst>
            <a:ext uri="{FF2B5EF4-FFF2-40B4-BE49-F238E27FC236}">
              <a16:creationId xmlns:a16="http://schemas.microsoft.com/office/drawing/2014/main" id="{7DC7854F-F098-4674-A32A-A479107A794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3" name="TextBox 632">
          <a:extLst>
            <a:ext uri="{FF2B5EF4-FFF2-40B4-BE49-F238E27FC236}">
              <a16:creationId xmlns:a16="http://schemas.microsoft.com/office/drawing/2014/main" id="{963A7386-85CA-455D-A38C-0E1AA69A72F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4" name="TextBox 633">
          <a:extLst>
            <a:ext uri="{FF2B5EF4-FFF2-40B4-BE49-F238E27FC236}">
              <a16:creationId xmlns:a16="http://schemas.microsoft.com/office/drawing/2014/main" id="{C976467A-49EC-4CBA-AAEF-04770A6ED6B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5" name="TextBox 634">
          <a:extLst>
            <a:ext uri="{FF2B5EF4-FFF2-40B4-BE49-F238E27FC236}">
              <a16:creationId xmlns:a16="http://schemas.microsoft.com/office/drawing/2014/main" id="{81ED396D-D2FB-4BE3-8CD1-B844B5C5F07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6" name="TextBox 635">
          <a:extLst>
            <a:ext uri="{FF2B5EF4-FFF2-40B4-BE49-F238E27FC236}">
              <a16:creationId xmlns:a16="http://schemas.microsoft.com/office/drawing/2014/main" id="{E83CDAF0-901F-49A3-BDF3-5FD7C41E469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7" name="TextBox 636">
          <a:extLst>
            <a:ext uri="{FF2B5EF4-FFF2-40B4-BE49-F238E27FC236}">
              <a16:creationId xmlns:a16="http://schemas.microsoft.com/office/drawing/2014/main" id="{E8517406-0753-47D4-9229-2FD5D8BF1A3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8" name="TextBox 637">
          <a:extLst>
            <a:ext uri="{FF2B5EF4-FFF2-40B4-BE49-F238E27FC236}">
              <a16:creationId xmlns:a16="http://schemas.microsoft.com/office/drawing/2014/main" id="{C6863FBF-3DE9-4379-8EB3-42E8A27DFC7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79" name="TextBox 638">
          <a:extLst>
            <a:ext uri="{FF2B5EF4-FFF2-40B4-BE49-F238E27FC236}">
              <a16:creationId xmlns:a16="http://schemas.microsoft.com/office/drawing/2014/main" id="{5B42F071-1FCA-461B-96A5-815DB168DCE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0" name="TextBox 639">
          <a:extLst>
            <a:ext uri="{FF2B5EF4-FFF2-40B4-BE49-F238E27FC236}">
              <a16:creationId xmlns:a16="http://schemas.microsoft.com/office/drawing/2014/main" id="{0C81E16F-9BE6-4519-AE4D-0BA6107113F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1" name="TextBox 640">
          <a:extLst>
            <a:ext uri="{FF2B5EF4-FFF2-40B4-BE49-F238E27FC236}">
              <a16:creationId xmlns:a16="http://schemas.microsoft.com/office/drawing/2014/main" id="{E12A55F7-5EEF-4CBC-B707-EFC16B43C00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2" name="TextBox 641">
          <a:extLst>
            <a:ext uri="{FF2B5EF4-FFF2-40B4-BE49-F238E27FC236}">
              <a16:creationId xmlns:a16="http://schemas.microsoft.com/office/drawing/2014/main" id="{189DC966-D52C-4572-9F75-52705173821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3" name="TextBox 642">
          <a:extLst>
            <a:ext uri="{FF2B5EF4-FFF2-40B4-BE49-F238E27FC236}">
              <a16:creationId xmlns:a16="http://schemas.microsoft.com/office/drawing/2014/main" id="{FF0FAB64-D1E8-4157-8CB7-CBBB01DE6AF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4" name="TextBox 643">
          <a:extLst>
            <a:ext uri="{FF2B5EF4-FFF2-40B4-BE49-F238E27FC236}">
              <a16:creationId xmlns:a16="http://schemas.microsoft.com/office/drawing/2014/main" id="{BEBB8D9F-00D9-423C-BBE9-86880619DD1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5" name="TextBox 644">
          <a:extLst>
            <a:ext uri="{FF2B5EF4-FFF2-40B4-BE49-F238E27FC236}">
              <a16:creationId xmlns:a16="http://schemas.microsoft.com/office/drawing/2014/main" id="{F44611A0-1845-4D30-8FD4-7BC0916F76C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6" name="TextBox 645">
          <a:extLst>
            <a:ext uri="{FF2B5EF4-FFF2-40B4-BE49-F238E27FC236}">
              <a16:creationId xmlns:a16="http://schemas.microsoft.com/office/drawing/2014/main" id="{E5233137-0E26-49A3-9972-219E50152A7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7" name="TextBox 646">
          <a:extLst>
            <a:ext uri="{FF2B5EF4-FFF2-40B4-BE49-F238E27FC236}">
              <a16:creationId xmlns:a16="http://schemas.microsoft.com/office/drawing/2014/main" id="{F8D069BE-B8E8-4719-9EC3-DAA8BBA4D40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8" name="TextBox 647">
          <a:extLst>
            <a:ext uri="{FF2B5EF4-FFF2-40B4-BE49-F238E27FC236}">
              <a16:creationId xmlns:a16="http://schemas.microsoft.com/office/drawing/2014/main" id="{C6591C79-8736-4D90-8DA0-C54A21C77F6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89" name="TextBox 648">
          <a:extLst>
            <a:ext uri="{FF2B5EF4-FFF2-40B4-BE49-F238E27FC236}">
              <a16:creationId xmlns:a16="http://schemas.microsoft.com/office/drawing/2014/main" id="{3D87AC89-D50A-4005-A067-99E1B033E20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0" name="TextBox 649">
          <a:extLst>
            <a:ext uri="{FF2B5EF4-FFF2-40B4-BE49-F238E27FC236}">
              <a16:creationId xmlns:a16="http://schemas.microsoft.com/office/drawing/2014/main" id="{3B4246DD-39DE-4C29-B0DD-22267530625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1" name="TextBox 650">
          <a:extLst>
            <a:ext uri="{FF2B5EF4-FFF2-40B4-BE49-F238E27FC236}">
              <a16:creationId xmlns:a16="http://schemas.microsoft.com/office/drawing/2014/main" id="{AF0016A6-5AB2-4048-B7F9-B6B27D30BF5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2" name="TextBox 651">
          <a:extLst>
            <a:ext uri="{FF2B5EF4-FFF2-40B4-BE49-F238E27FC236}">
              <a16:creationId xmlns:a16="http://schemas.microsoft.com/office/drawing/2014/main" id="{835AA6A1-8A11-433B-B9EF-4325E298C14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3" name="TextBox 652">
          <a:extLst>
            <a:ext uri="{FF2B5EF4-FFF2-40B4-BE49-F238E27FC236}">
              <a16:creationId xmlns:a16="http://schemas.microsoft.com/office/drawing/2014/main" id="{4A789896-1D40-4BD1-8C28-8E1B3B4510C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4" name="TextBox 653">
          <a:extLst>
            <a:ext uri="{FF2B5EF4-FFF2-40B4-BE49-F238E27FC236}">
              <a16:creationId xmlns:a16="http://schemas.microsoft.com/office/drawing/2014/main" id="{E85B8D0B-5BA9-44CB-95FF-C698A97CD79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5" name="TextBox 654">
          <a:extLst>
            <a:ext uri="{FF2B5EF4-FFF2-40B4-BE49-F238E27FC236}">
              <a16:creationId xmlns:a16="http://schemas.microsoft.com/office/drawing/2014/main" id="{336B4BCE-478D-405F-A3E0-903DBBE21E3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6" name="TextBox 655">
          <a:extLst>
            <a:ext uri="{FF2B5EF4-FFF2-40B4-BE49-F238E27FC236}">
              <a16:creationId xmlns:a16="http://schemas.microsoft.com/office/drawing/2014/main" id="{6A345723-681E-42E0-8094-BEE72967E40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7" name="TextBox 656">
          <a:extLst>
            <a:ext uri="{FF2B5EF4-FFF2-40B4-BE49-F238E27FC236}">
              <a16:creationId xmlns:a16="http://schemas.microsoft.com/office/drawing/2014/main" id="{2E3669E5-5E1E-4AC7-AFC8-00F9A2C4003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8" name="TextBox 657">
          <a:extLst>
            <a:ext uri="{FF2B5EF4-FFF2-40B4-BE49-F238E27FC236}">
              <a16:creationId xmlns:a16="http://schemas.microsoft.com/office/drawing/2014/main" id="{0221B223-C843-4B0E-897D-5483AD6806F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699" name="TextBox 658">
          <a:extLst>
            <a:ext uri="{FF2B5EF4-FFF2-40B4-BE49-F238E27FC236}">
              <a16:creationId xmlns:a16="http://schemas.microsoft.com/office/drawing/2014/main" id="{80D3B0F7-95B2-47D3-9F9B-B2673A63FAC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0" name="TextBox 659">
          <a:extLst>
            <a:ext uri="{FF2B5EF4-FFF2-40B4-BE49-F238E27FC236}">
              <a16:creationId xmlns:a16="http://schemas.microsoft.com/office/drawing/2014/main" id="{51A40361-F982-4CE4-A72D-183B337D6C1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1" name="TextBox 660">
          <a:extLst>
            <a:ext uri="{FF2B5EF4-FFF2-40B4-BE49-F238E27FC236}">
              <a16:creationId xmlns:a16="http://schemas.microsoft.com/office/drawing/2014/main" id="{0B94CB22-7794-4F98-9814-7C519154215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2" name="TextBox 661">
          <a:extLst>
            <a:ext uri="{FF2B5EF4-FFF2-40B4-BE49-F238E27FC236}">
              <a16:creationId xmlns:a16="http://schemas.microsoft.com/office/drawing/2014/main" id="{CB333FF7-F7C1-48FA-9684-87003924E28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3" name="TextBox 662">
          <a:extLst>
            <a:ext uri="{FF2B5EF4-FFF2-40B4-BE49-F238E27FC236}">
              <a16:creationId xmlns:a16="http://schemas.microsoft.com/office/drawing/2014/main" id="{F41015AE-3525-4C43-8DFB-FA1EBEE9161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4" name="TextBox 663">
          <a:extLst>
            <a:ext uri="{FF2B5EF4-FFF2-40B4-BE49-F238E27FC236}">
              <a16:creationId xmlns:a16="http://schemas.microsoft.com/office/drawing/2014/main" id="{4AA46A83-B95E-4B80-9107-A00468B70C3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5" name="TextBox 664">
          <a:extLst>
            <a:ext uri="{FF2B5EF4-FFF2-40B4-BE49-F238E27FC236}">
              <a16:creationId xmlns:a16="http://schemas.microsoft.com/office/drawing/2014/main" id="{42CFE0F1-2ABB-47F8-823E-DF1EA3E5A99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6" name="TextBox 665">
          <a:extLst>
            <a:ext uri="{FF2B5EF4-FFF2-40B4-BE49-F238E27FC236}">
              <a16:creationId xmlns:a16="http://schemas.microsoft.com/office/drawing/2014/main" id="{E2993AD0-926D-4716-B2A5-B73942892CE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7" name="TextBox 666">
          <a:extLst>
            <a:ext uri="{FF2B5EF4-FFF2-40B4-BE49-F238E27FC236}">
              <a16:creationId xmlns:a16="http://schemas.microsoft.com/office/drawing/2014/main" id="{413139E7-D312-4A79-9E83-75113525A88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8" name="TextBox 667">
          <a:extLst>
            <a:ext uri="{FF2B5EF4-FFF2-40B4-BE49-F238E27FC236}">
              <a16:creationId xmlns:a16="http://schemas.microsoft.com/office/drawing/2014/main" id="{CFD7907B-6371-40F4-B7EF-BEA398B4C23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09" name="TextBox 668">
          <a:extLst>
            <a:ext uri="{FF2B5EF4-FFF2-40B4-BE49-F238E27FC236}">
              <a16:creationId xmlns:a16="http://schemas.microsoft.com/office/drawing/2014/main" id="{EA54459B-6FA3-4A37-82F1-D9B7C87F082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0" name="TextBox 669">
          <a:extLst>
            <a:ext uri="{FF2B5EF4-FFF2-40B4-BE49-F238E27FC236}">
              <a16:creationId xmlns:a16="http://schemas.microsoft.com/office/drawing/2014/main" id="{7FC9D296-E674-4E1C-B6D4-C6229E94F78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1" name="TextBox 670">
          <a:extLst>
            <a:ext uri="{FF2B5EF4-FFF2-40B4-BE49-F238E27FC236}">
              <a16:creationId xmlns:a16="http://schemas.microsoft.com/office/drawing/2014/main" id="{BFFFD314-4202-497D-8F31-21A5514A4D3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2" name="TextBox 671">
          <a:extLst>
            <a:ext uri="{FF2B5EF4-FFF2-40B4-BE49-F238E27FC236}">
              <a16:creationId xmlns:a16="http://schemas.microsoft.com/office/drawing/2014/main" id="{C01D5205-5723-418F-BF4A-CBC1FFE260D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3" name="TextBox 672">
          <a:extLst>
            <a:ext uri="{FF2B5EF4-FFF2-40B4-BE49-F238E27FC236}">
              <a16:creationId xmlns:a16="http://schemas.microsoft.com/office/drawing/2014/main" id="{36386CDE-54A8-425B-9ABB-5FBF30DA640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4" name="TextBox 673">
          <a:extLst>
            <a:ext uri="{FF2B5EF4-FFF2-40B4-BE49-F238E27FC236}">
              <a16:creationId xmlns:a16="http://schemas.microsoft.com/office/drawing/2014/main" id="{5D296B88-1991-4A05-B5D7-E02B9E918DF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5" name="TextBox 674">
          <a:extLst>
            <a:ext uri="{FF2B5EF4-FFF2-40B4-BE49-F238E27FC236}">
              <a16:creationId xmlns:a16="http://schemas.microsoft.com/office/drawing/2014/main" id="{6D039426-3FC1-4F46-BE54-EE68B7116C1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6" name="TextBox 675">
          <a:extLst>
            <a:ext uri="{FF2B5EF4-FFF2-40B4-BE49-F238E27FC236}">
              <a16:creationId xmlns:a16="http://schemas.microsoft.com/office/drawing/2014/main" id="{529A8E6E-4190-44F0-914E-1CD6343D5A9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7" name="TextBox 676">
          <a:extLst>
            <a:ext uri="{FF2B5EF4-FFF2-40B4-BE49-F238E27FC236}">
              <a16:creationId xmlns:a16="http://schemas.microsoft.com/office/drawing/2014/main" id="{689086EB-77D3-4A65-B009-C0CB559B2EF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8" name="TextBox 677">
          <a:extLst>
            <a:ext uri="{FF2B5EF4-FFF2-40B4-BE49-F238E27FC236}">
              <a16:creationId xmlns:a16="http://schemas.microsoft.com/office/drawing/2014/main" id="{3CE3FD1D-725A-4F67-84A0-64AC98AF7F7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19" name="TextBox 678">
          <a:extLst>
            <a:ext uri="{FF2B5EF4-FFF2-40B4-BE49-F238E27FC236}">
              <a16:creationId xmlns:a16="http://schemas.microsoft.com/office/drawing/2014/main" id="{02E0F372-F7DD-425C-B005-2FD4B924AE9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0" name="TextBox 679">
          <a:extLst>
            <a:ext uri="{FF2B5EF4-FFF2-40B4-BE49-F238E27FC236}">
              <a16:creationId xmlns:a16="http://schemas.microsoft.com/office/drawing/2014/main" id="{D9E0EA17-977B-402C-8FF2-C95BC95A9D3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1" name="TextBox 680">
          <a:extLst>
            <a:ext uri="{FF2B5EF4-FFF2-40B4-BE49-F238E27FC236}">
              <a16:creationId xmlns:a16="http://schemas.microsoft.com/office/drawing/2014/main" id="{CB52857F-9579-4C40-8DE0-3D787E02542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2" name="TextBox 681">
          <a:extLst>
            <a:ext uri="{FF2B5EF4-FFF2-40B4-BE49-F238E27FC236}">
              <a16:creationId xmlns:a16="http://schemas.microsoft.com/office/drawing/2014/main" id="{139D9258-040D-4BCF-85F3-57A36C87D34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3" name="TextBox 682">
          <a:extLst>
            <a:ext uri="{FF2B5EF4-FFF2-40B4-BE49-F238E27FC236}">
              <a16:creationId xmlns:a16="http://schemas.microsoft.com/office/drawing/2014/main" id="{CEBE9523-8CFF-437A-A984-0D84566672A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4" name="TextBox 683">
          <a:extLst>
            <a:ext uri="{FF2B5EF4-FFF2-40B4-BE49-F238E27FC236}">
              <a16:creationId xmlns:a16="http://schemas.microsoft.com/office/drawing/2014/main" id="{D966D770-1319-4423-91B8-7FCEF52FF59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5" name="TextBox 684">
          <a:extLst>
            <a:ext uri="{FF2B5EF4-FFF2-40B4-BE49-F238E27FC236}">
              <a16:creationId xmlns:a16="http://schemas.microsoft.com/office/drawing/2014/main" id="{C8713F29-07FE-44E2-B84B-1CD1024A88A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6" name="TextBox 685">
          <a:extLst>
            <a:ext uri="{FF2B5EF4-FFF2-40B4-BE49-F238E27FC236}">
              <a16:creationId xmlns:a16="http://schemas.microsoft.com/office/drawing/2014/main" id="{8346BEFB-BFC7-4747-9AE1-D6222979B15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7" name="TextBox 686">
          <a:extLst>
            <a:ext uri="{FF2B5EF4-FFF2-40B4-BE49-F238E27FC236}">
              <a16:creationId xmlns:a16="http://schemas.microsoft.com/office/drawing/2014/main" id="{C71BBD61-579F-4FE7-A025-59AF5FD3614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8" name="TextBox 687">
          <a:extLst>
            <a:ext uri="{FF2B5EF4-FFF2-40B4-BE49-F238E27FC236}">
              <a16:creationId xmlns:a16="http://schemas.microsoft.com/office/drawing/2014/main" id="{0FBA6F81-067E-49A7-AC2E-A72E2AFDF53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29" name="TextBox 688">
          <a:extLst>
            <a:ext uri="{FF2B5EF4-FFF2-40B4-BE49-F238E27FC236}">
              <a16:creationId xmlns:a16="http://schemas.microsoft.com/office/drawing/2014/main" id="{C942FE15-6DD5-4FF2-AD80-858B4099718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0" name="TextBox 689">
          <a:extLst>
            <a:ext uri="{FF2B5EF4-FFF2-40B4-BE49-F238E27FC236}">
              <a16:creationId xmlns:a16="http://schemas.microsoft.com/office/drawing/2014/main" id="{7031F69F-E76D-43C5-BF8C-F243A3B3F72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1" name="TextBox 690">
          <a:extLst>
            <a:ext uri="{FF2B5EF4-FFF2-40B4-BE49-F238E27FC236}">
              <a16:creationId xmlns:a16="http://schemas.microsoft.com/office/drawing/2014/main" id="{FCF1C37E-91FE-4293-92FA-08EC823A1DB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2" name="TextBox 691">
          <a:extLst>
            <a:ext uri="{FF2B5EF4-FFF2-40B4-BE49-F238E27FC236}">
              <a16:creationId xmlns:a16="http://schemas.microsoft.com/office/drawing/2014/main" id="{F56A4CA5-F928-4F45-924E-63527A6703F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3" name="TextBox 692">
          <a:extLst>
            <a:ext uri="{FF2B5EF4-FFF2-40B4-BE49-F238E27FC236}">
              <a16:creationId xmlns:a16="http://schemas.microsoft.com/office/drawing/2014/main" id="{632C12F7-4E75-4690-A1CB-1A3B1B50CA6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4" name="TextBox 693">
          <a:extLst>
            <a:ext uri="{FF2B5EF4-FFF2-40B4-BE49-F238E27FC236}">
              <a16:creationId xmlns:a16="http://schemas.microsoft.com/office/drawing/2014/main" id="{87B3D9CF-FE9D-4126-848B-67D274BEB77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5" name="TextBox 694">
          <a:extLst>
            <a:ext uri="{FF2B5EF4-FFF2-40B4-BE49-F238E27FC236}">
              <a16:creationId xmlns:a16="http://schemas.microsoft.com/office/drawing/2014/main" id="{3DCEE0BE-D5F6-4334-9410-8A6535E4688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6" name="TextBox 695">
          <a:extLst>
            <a:ext uri="{FF2B5EF4-FFF2-40B4-BE49-F238E27FC236}">
              <a16:creationId xmlns:a16="http://schemas.microsoft.com/office/drawing/2014/main" id="{DD91EE19-5227-478E-943C-7A826419D80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7" name="TextBox 696">
          <a:extLst>
            <a:ext uri="{FF2B5EF4-FFF2-40B4-BE49-F238E27FC236}">
              <a16:creationId xmlns:a16="http://schemas.microsoft.com/office/drawing/2014/main" id="{1F921CE6-C11D-4D9C-9418-F854277E9AC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8" name="TextBox 697">
          <a:extLst>
            <a:ext uri="{FF2B5EF4-FFF2-40B4-BE49-F238E27FC236}">
              <a16:creationId xmlns:a16="http://schemas.microsoft.com/office/drawing/2014/main" id="{0FA1B49D-6E46-495B-B53C-428A25ABBD5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39" name="TextBox 698">
          <a:extLst>
            <a:ext uri="{FF2B5EF4-FFF2-40B4-BE49-F238E27FC236}">
              <a16:creationId xmlns:a16="http://schemas.microsoft.com/office/drawing/2014/main" id="{60070D82-4DB2-44A5-BEC8-DBBA0B0C18D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0" name="TextBox 699">
          <a:extLst>
            <a:ext uri="{FF2B5EF4-FFF2-40B4-BE49-F238E27FC236}">
              <a16:creationId xmlns:a16="http://schemas.microsoft.com/office/drawing/2014/main" id="{78C71A9A-04D7-4606-BBAE-03A815852AD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1" name="TextBox 700">
          <a:extLst>
            <a:ext uri="{FF2B5EF4-FFF2-40B4-BE49-F238E27FC236}">
              <a16:creationId xmlns:a16="http://schemas.microsoft.com/office/drawing/2014/main" id="{78D8A6FF-4465-463C-9C01-6225E8E999E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2" name="TextBox 701">
          <a:extLst>
            <a:ext uri="{FF2B5EF4-FFF2-40B4-BE49-F238E27FC236}">
              <a16:creationId xmlns:a16="http://schemas.microsoft.com/office/drawing/2014/main" id="{6D6B6450-B8F9-4BA3-94C8-90787D10AFA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3" name="TextBox 702">
          <a:extLst>
            <a:ext uri="{FF2B5EF4-FFF2-40B4-BE49-F238E27FC236}">
              <a16:creationId xmlns:a16="http://schemas.microsoft.com/office/drawing/2014/main" id="{04C11C79-930C-4055-B76D-900DEF3D3AB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4" name="TextBox 703">
          <a:extLst>
            <a:ext uri="{FF2B5EF4-FFF2-40B4-BE49-F238E27FC236}">
              <a16:creationId xmlns:a16="http://schemas.microsoft.com/office/drawing/2014/main" id="{EB89B177-E60A-4E9A-BA63-89612D92367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5" name="TextBox 704">
          <a:extLst>
            <a:ext uri="{FF2B5EF4-FFF2-40B4-BE49-F238E27FC236}">
              <a16:creationId xmlns:a16="http://schemas.microsoft.com/office/drawing/2014/main" id="{3447086A-2A54-42C4-86CA-569EF237DDC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6" name="TextBox 705">
          <a:extLst>
            <a:ext uri="{FF2B5EF4-FFF2-40B4-BE49-F238E27FC236}">
              <a16:creationId xmlns:a16="http://schemas.microsoft.com/office/drawing/2014/main" id="{162B7422-DB8A-4A1B-9390-5AEA1BBE141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7" name="TextBox 706">
          <a:extLst>
            <a:ext uri="{FF2B5EF4-FFF2-40B4-BE49-F238E27FC236}">
              <a16:creationId xmlns:a16="http://schemas.microsoft.com/office/drawing/2014/main" id="{5CB94F37-CDEE-40E7-ABCB-BEC42D3FE6D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8" name="TextBox 707">
          <a:extLst>
            <a:ext uri="{FF2B5EF4-FFF2-40B4-BE49-F238E27FC236}">
              <a16:creationId xmlns:a16="http://schemas.microsoft.com/office/drawing/2014/main" id="{BAE5AAFC-85DD-4479-A8EF-57BB295E59A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49" name="TextBox 708">
          <a:extLst>
            <a:ext uri="{FF2B5EF4-FFF2-40B4-BE49-F238E27FC236}">
              <a16:creationId xmlns:a16="http://schemas.microsoft.com/office/drawing/2014/main" id="{3D6DD14D-A2C8-4188-B9FE-3A995F56FC2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0" name="TextBox 709">
          <a:extLst>
            <a:ext uri="{FF2B5EF4-FFF2-40B4-BE49-F238E27FC236}">
              <a16:creationId xmlns:a16="http://schemas.microsoft.com/office/drawing/2014/main" id="{D71C489E-E82B-4B72-8104-F582A5D947D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1" name="TextBox 710">
          <a:extLst>
            <a:ext uri="{FF2B5EF4-FFF2-40B4-BE49-F238E27FC236}">
              <a16:creationId xmlns:a16="http://schemas.microsoft.com/office/drawing/2014/main" id="{F4C53F49-CBE2-4551-A72F-8D4A8C18FE4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2" name="TextBox 711">
          <a:extLst>
            <a:ext uri="{FF2B5EF4-FFF2-40B4-BE49-F238E27FC236}">
              <a16:creationId xmlns:a16="http://schemas.microsoft.com/office/drawing/2014/main" id="{D78565E8-F903-4B37-BB65-78DD54390C0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3" name="TextBox 712">
          <a:extLst>
            <a:ext uri="{FF2B5EF4-FFF2-40B4-BE49-F238E27FC236}">
              <a16:creationId xmlns:a16="http://schemas.microsoft.com/office/drawing/2014/main" id="{2EE47546-777D-4740-92DD-9478E7C4B62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4" name="TextBox 713">
          <a:extLst>
            <a:ext uri="{FF2B5EF4-FFF2-40B4-BE49-F238E27FC236}">
              <a16:creationId xmlns:a16="http://schemas.microsoft.com/office/drawing/2014/main" id="{B7DB9B6F-78FA-4536-BED4-B8EDFC9BDF1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5" name="TextBox 714">
          <a:extLst>
            <a:ext uri="{FF2B5EF4-FFF2-40B4-BE49-F238E27FC236}">
              <a16:creationId xmlns:a16="http://schemas.microsoft.com/office/drawing/2014/main" id="{16C7C3C8-7F88-4BAA-BF52-ACAC7B7D99F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6" name="TextBox 715">
          <a:extLst>
            <a:ext uri="{FF2B5EF4-FFF2-40B4-BE49-F238E27FC236}">
              <a16:creationId xmlns:a16="http://schemas.microsoft.com/office/drawing/2014/main" id="{BE84A881-19DE-46D4-A902-9B0B61CDB19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7" name="TextBox 716">
          <a:extLst>
            <a:ext uri="{FF2B5EF4-FFF2-40B4-BE49-F238E27FC236}">
              <a16:creationId xmlns:a16="http://schemas.microsoft.com/office/drawing/2014/main" id="{6FED85F5-2469-4541-AA43-F8C93C16641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8" name="TextBox 717">
          <a:extLst>
            <a:ext uri="{FF2B5EF4-FFF2-40B4-BE49-F238E27FC236}">
              <a16:creationId xmlns:a16="http://schemas.microsoft.com/office/drawing/2014/main" id="{A07B2CA6-8D01-4EED-94EB-86AB54026A7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59" name="TextBox 718">
          <a:extLst>
            <a:ext uri="{FF2B5EF4-FFF2-40B4-BE49-F238E27FC236}">
              <a16:creationId xmlns:a16="http://schemas.microsoft.com/office/drawing/2014/main" id="{E3BB8CBA-93C8-48B3-92D7-7008AF42629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0" name="TextBox 719">
          <a:extLst>
            <a:ext uri="{FF2B5EF4-FFF2-40B4-BE49-F238E27FC236}">
              <a16:creationId xmlns:a16="http://schemas.microsoft.com/office/drawing/2014/main" id="{FA792BB6-A8C4-4D6D-8A79-EA9FAFA56C1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1" name="TextBox 720">
          <a:extLst>
            <a:ext uri="{FF2B5EF4-FFF2-40B4-BE49-F238E27FC236}">
              <a16:creationId xmlns:a16="http://schemas.microsoft.com/office/drawing/2014/main" id="{3D7D53FF-98DD-4EDA-B491-080DB9E2000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2" name="TextBox 721">
          <a:extLst>
            <a:ext uri="{FF2B5EF4-FFF2-40B4-BE49-F238E27FC236}">
              <a16:creationId xmlns:a16="http://schemas.microsoft.com/office/drawing/2014/main" id="{C6CCF41C-2B0C-4629-9148-1E179D5FC6C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3" name="TextBox 722">
          <a:extLst>
            <a:ext uri="{FF2B5EF4-FFF2-40B4-BE49-F238E27FC236}">
              <a16:creationId xmlns:a16="http://schemas.microsoft.com/office/drawing/2014/main" id="{A8936738-C31D-4070-9E0E-581FAD3F505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4" name="TextBox 723">
          <a:extLst>
            <a:ext uri="{FF2B5EF4-FFF2-40B4-BE49-F238E27FC236}">
              <a16:creationId xmlns:a16="http://schemas.microsoft.com/office/drawing/2014/main" id="{5C7150B0-3B3C-48A1-B036-FDD86683C2A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5" name="TextBox 724">
          <a:extLst>
            <a:ext uri="{FF2B5EF4-FFF2-40B4-BE49-F238E27FC236}">
              <a16:creationId xmlns:a16="http://schemas.microsoft.com/office/drawing/2014/main" id="{5B377AD0-615D-4195-AA84-1E9302770B0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6" name="TextBox 725">
          <a:extLst>
            <a:ext uri="{FF2B5EF4-FFF2-40B4-BE49-F238E27FC236}">
              <a16:creationId xmlns:a16="http://schemas.microsoft.com/office/drawing/2014/main" id="{98C678C0-8744-44B2-8875-5F1599ABB8B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7" name="TextBox 726">
          <a:extLst>
            <a:ext uri="{FF2B5EF4-FFF2-40B4-BE49-F238E27FC236}">
              <a16:creationId xmlns:a16="http://schemas.microsoft.com/office/drawing/2014/main" id="{50744294-C0D1-49EC-AF88-C91057636D7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8" name="TextBox 727">
          <a:extLst>
            <a:ext uri="{FF2B5EF4-FFF2-40B4-BE49-F238E27FC236}">
              <a16:creationId xmlns:a16="http://schemas.microsoft.com/office/drawing/2014/main" id="{AC256262-A32B-4FF5-ADF2-B30212C4230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69" name="TextBox 728">
          <a:extLst>
            <a:ext uri="{FF2B5EF4-FFF2-40B4-BE49-F238E27FC236}">
              <a16:creationId xmlns:a16="http://schemas.microsoft.com/office/drawing/2014/main" id="{3C1718B9-E089-433D-915B-EC9E407EE3B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0" name="TextBox 729">
          <a:extLst>
            <a:ext uri="{FF2B5EF4-FFF2-40B4-BE49-F238E27FC236}">
              <a16:creationId xmlns:a16="http://schemas.microsoft.com/office/drawing/2014/main" id="{85B0353B-147A-4532-AA17-F070DA33E58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1" name="TextBox 730">
          <a:extLst>
            <a:ext uri="{FF2B5EF4-FFF2-40B4-BE49-F238E27FC236}">
              <a16:creationId xmlns:a16="http://schemas.microsoft.com/office/drawing/2014/main" id="{C12993BB-74EA-4380-AB53-2A64FD1D4F2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2" name="TextBox 731">
          <a:extLst>
            <a:ext uri="{FF2B5EF4-FFF2-40B4-BE49-F238E27FC236}">
              <a16:creationId xmlns:a16="http://schemas.microsoft.com/office/drawing/2014/main" id="{6A38CF15-6F1A-48BB-8610-65FA38AD88E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3" name="TextBox 732">
          <a:extLst>
            <a:ext uri="{FF2B5EF4-FFF2-40B4-BE49-F238E27FC236}">
              <a16:creationId xmlns:a16="http://schemas.microsoft.com/office/drawing/2014/main" id="{7E29AA14-8A96-4535-B034-23C609AAA8E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4" name="TextBox 733">
          <a:extLst>
            <a:ext uri="{FF2B5EF4-FFF2-40B4-BE49-F238E27FC236}">
              <a16:creationId xmlns:a16="http://schemas.microsoft.com/office/drawing/2014/main" id="{77364F4A-F5C9-4D74-9247-BC3F581F7CB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5" name="TextBox 734">
          <a:extLst>
            <a:ext uri="{FF2B5EF4-FFF2-40B4-BE49-F238E27FC236}">
              <a16:creationId xmlns:a16="http://schemas.microsoft.com/office/drawing/2014/main" id="{B03BFF8D-64A3-4715-B97D-93C852E0F7E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6" name="TextBox 735">
          <a:extLst>
            <a:ext uri="{FF2B5EF4-FFF2-40B4-BE49-F238E27FC236}">
              <a16:creationId xmlns:a16="http://schemas.microsoft.com/office/drawing/2014/main" id="{9F88C391-27F7-442D-A84A-EE2AFADC135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7" name="TextBox 736">
          <a:extLst>
            <a:ext uri="{FF2B5EF4-FFF2-40B4-BE49-F238E27FC236}">
              <a16:creationId xmlns:a16="http://schemas.microsoft.com/office/drawing/2014/main" id="{749552A1-548D-4872-B692-03A335B976F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8" name="TextBox 737">
          <a:extLst>
            <a:ext uri="{FF2B5EF4-FFF2-40B4-BE49-F238E27FC236}">
              <a16:creationId xmlns:a16="http://schemas.microsoft.com/office/drawing/2014/main" id="{5582FFF6-56C3-45C1-8103-53753071B24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79" name="TextBox 738">
          <a:extLst>
            <a:ext uri="{FF2B5EF4-FFF2-40B4-BE49-F238E27FC236}">
              <a16:creationId xmlns:a16="http://schemas.microsoft.com/office/drawing/2014/main" id="{9059E6F2-7C9C-4E69-AA1B-8A6EE9E9ED8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0" name="TextBox 739">
          <a:extLst>
            <a:ext uri="{FF2B5EF4-FFF2-40B4-BE49-F238E27FC236}">
              <a16:creationId xmlns:a16="http://schemas.microsoft.com/office/drawing/2014/main" id="{790D6213-FE43-40F0-9F6B-E6C6429D943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1" name="TextBox 740">
          <a:extLst>
            <a:ext uri="{FF2B5EF4-FFF2-40B4-BE49-F238E27FC236}">
              <a16:creationId xmlns:a16="http://schemas.microsoft.com/office/drawing/2014/main" id="{D6FB0B16-3380-449F-856B-FAE6520524C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2" name="TextBox 741">
          <a:extLst>
            <a:ext uri="{FF2B5EF4-FFF2-40B4-BE49-F238E27FC236}">
              <a16:creationId xmlns:a16="http://schemas.microsoft.com/office/drawing/2014/main" id="{E11F14DB-A9B4-4EBA-A946-04FB974CAE7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3" name="TextBox 742">
          <a:extLst>
            <a:ext uri="{FF2B5EF4-FFF2-40B4-BE49-F238E27FC236}">
              <a16:creationId xmlns:a16="http://schemas.microsoft.com/office/drawing/2014/main" id="{CBFBE427-9D50-420C-9FEA-30BC005B61D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4" name="TextBox 743">
          <a:extLst>
            <a:ext uri="{FF2B5EF4-FFF2-40B4-BE49-F238E27FC236}">
              <a16:creationId xmlns:a16="http://schemas.microsoft.com/office/drawing/2014/main" id="{F2381BFB-D4B7-41E7-B031-F6F1E55F21F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5" name="TextBox 744">
          <a:extLst>
            <a:ext uri="{FF2B5EF4-FFF2-40B4-BE49-F238E27FC236}">
              <a16:creationId xmlns:a16="http://schemas.microsoft.com/office/drawing/2014/main" id="{D13E1AA3-F976-46EF-9EEB-88EAB2AFA60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6" name="TextBox 745">
          <a:extLst>
            <a:ext uri="{FF2B5EF4-FFF2-40B4-BE49-F238E27FC236}">
              <a16:creationId xmlns:a16="http://schemas.microsoft.com/office/drawing/2014/main" id="{8480231C-E407-4E42-8AD7-BD2AC691706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7" name="TextBox 746">
          <a:extLst>
            <a:ext uri="{FF2B5EF4-FFF2-40B4-BE49-F238E27FC236}">
              <a16:creationId xmlns:a16="http://schemas.microsoft.com/office/drawing/2014/main" id="{152FE14B-05C6-4046-9BDA-FCD6EDC3415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8" name="TextBox 747">
          <a:extLst>
            <a:ext uri="{FF2B5EF4-FFF2-40B4-BE49-F238E27FC236}">
              <a16:creationId xmlns:a16="http://schemas.microsoft.com/office/drawing/2014/main" id="{2532D7CF-B659-4FE2-8D83-4E1A871BF79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89" name="TextBox 748">
          <a:extLst>
            <a:ext uri="{FF2B5EF4-FFF2-40B4-BE49-F238E27FC236}">
              <a16:creationId xmlns:a16="http://schemas.microsoft.com/office/drawing/2014/main" id="{90EDD2F5-169E-4001-9CC5-AB8BFB21D34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0" name="TextBox 749">
          <a:extLst>
            <a:ext uri="{FF2B5EF4-FFF2-40B4-BE49-F238E27FC236}">
              <a16:creationId xmlns:a16="http://schemas.microsoft.com/office/drawing/2014/main" id="{B196EED9-4E07-42AD-B972-DDB2D1F721F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1" name="TextBox 750">
          <a:extLst>
            <a:ext uri="{FF2B5EF4-FFF2-40B4-BE49-F238E27FC236}">
              <a16:creationId xmlns:a16="http://schemas.microsoft.com/office/drawing/2014/main" id="{0CD3F34C-F5C4-4B3E-8EC8-1663BAF9D2B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2" name="TextBox 751">
          <a:extLst>
            <a:ext uri="{FF2B5EF4-FFF2-40B4-BE49-F238E27FC236}">
              <a16:creationId xmlns:a16="http://schemas.microsoft.com/office/drawing/2014/main" id="{A1E175FB-232F-42B0-8449-72FC7267C34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3" name="TextBox 752">
          <a:extLst>
            <a:ext uri="{FF2B5EF4-FFF2-40B4-BE49-F238E27FC236}">
              <a16:creationId xmlns:a16="http://schemas.microsoft.com/office/drawing/2014/main" id="{58E7CE51-F187-4A7B-9D31-0D39EE671D4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4" name="TextBox 753">
          <a:extLst>
            <a:ext uri="{FF2B5EF4-FFF2-40B4-BE49-F238E27FC236}">
              <a16:creationId xmlns:a16="http://schemas.microsoft.com/office/drawing/2014/main" id="{9A1973DD-2E73-43E0-AB72-C9943F2CBBD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5" name="TextBox 754">
          <a:extLst>
            <a:ext uri="{FF2B5EF4-FFF2-40B4-BE49-F238E27FC236}">
              <a16:creationId xmlns:a16="http://schemas.microsoft.com/office/drawing/2014/main" id="{8A34BD8E-FDF5-4D1A-8248-D3F851C252E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6" name="TextBox 755">
          <a:extLst>
            <a:ext uri="{FF2B5EF4-FFF2-40B4-BE49-F238E27FC236}">
              <a16:creationId xmlns:a16="http://schemas.microsoft.com/office/drawing/2014/main" id="{0449997A-1949-4BD4-8DFF-94B904FC32E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7" name="TextBox 756">
          <a:extLst>
            <a:ext uri="{FF2B5EF4-FFF2-40B4-BE49-F238E27FC236}">
              <a16:creationId xmlns:a16="http://schemas.microsoft.com/office/drawing/2014/main" id="{453385CC-52F3-484A-B13B-E21B4FC9E12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8" name="TextBox 757">
          <a:extLst>
            <a:ext uri="{FF2B5EF4-FFF2-40B4-BE49-F238E27FC236}">
              <a16:creationId xmlns:a16="http://schemas.microsoft.com/office/drawing/2014/main" id="{D6C9AD13-1D28-448E-8FD1-450DC73DCE0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799" name="TextBox 758">
          <a:extLst>
            <a:ext uri="{FF2B5EF4-FFF2-40B4-BE49-F238E27FC236}">
              <a16:creationId xmlns:a16="http://schemas.microsoft.com/office/drawing/2014/main" id="{3271CA20-D649-4CF9-940F-63DD051A94C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0" name="TextBox 759">
          <a:extLst>
            <a:ext uri="{FF2B5EF4-FFF2-40B4-BE49-F238E27FC236}">
              <a16:creationId xmlns:a16="http://schemas.microsoft.com/office/drawing/2014/main" id="{633D3A67-4187-439E-A19C-05027EF78A9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1" name="TextBox 760">
          <a:extLst>
            <a:ext uri="{FF2B5EF4-FFF2-40B4-BE49-F238E27FC236}">
              <a16:creationId xmlns:a16="http://schemas.microsoft.com/office/drawing/2014/main" id="{3421C432-EEF4-4FC1-93BF-6842141F0E5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2" name="TextBox 761">
          <a:extLst>
            <a:ext uri="{FF2B5EF4-FFF2-40B4-BE49-F238E27FC236}">
              <a16:creationId xmlns:a16="http://schemas.microsoft.com/office/drawing/2014/main" id="{36065A8D-771E-499E-BAAB-7CDD3D61357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3" name="TextBox 762">
          <a:extLst>
            <a:ext uri="{FF2B5EF4-FFF2-40B4-BE49-F238E27FC236}">
              <a16:creationId xmlns:a16="http://schemas.microsoft.com/office/drawing/2014/main" id="{0528FBD3-3577-4BB7-A38E-AE6E4FDEC6E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4" name="TextBox 763">
          <a:extLst>
            <a:ext uri="{FF2B5EF4-FFF2-40B4-BE49-F238E27FC236}">
              <a16:creationId xmlns:a16="http://schemas.microsoft.com/office/drawing/2014/main" id="{E1FB0276-2EA9-42B5-8F9F-46D93B13357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5" name="TextBox 764">
          <a:extLst>
            <a:ext uri="{FF2B5EF4-FFF2-40B4-BE49-F238E27FC236}">
              <a16:creationId xmlns:a16="http://schemas.microsoft.com/office/drawing/2014/main" id="{6B8E8FB7-BC11-4A8C-AFEF-C702366B0F4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6" name="TextBox 765">
          <a:extLst>
            <a:ext uri="{FF2B5EF4-FFF2-40B4-BE49-F238E27FC236}">
              <a16:creationId xmlns:a16="http://schemas.microsoft.com/office/drawing/2014/main" id="{AA9AAEC8-E8A0-46FD-9203-35D35A4C632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7" name="TextBox 766">
          <a:extLst>
            <a:ext uri="{FF2B5EF4-FFF2-40B4-BE49-F238E27FC236}">
              <a16:creationId xmlns:a16="http://schemas.microsoft.com/office/drawing/2014/main" id="{0766269B-4C2C-4DDC-BF72-8E324EA25B4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8" name="TextBox 767">
          <a:extLst>
            <a:ext uri="{FF2B5EF4-FFF2-40B4-BE49-F238E27FC236}">
              <a16:creationId xmlns:a16="http://schemas.microsoft.com/office/drawing/2014/main" id="{E7142B3E-83BA-4657-8A22-C689D182EB1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09" name="TextBox 768">
          <a:extLst>
            <a:ext uri="{FF2B5EF4-FFF2-40B4-BE49-F238E27FC236}">
              <a16:creationId xmlns:a16="http://schemas.microsoft.com/office/drawing/2014/main" id="{1ABE5774-146E-4DB3-A8C9-4CA4E2C980E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0" name="TextBox 769">
          <a:extLst>
            <a:ext uri="{FF2B5EF4-FFF2-40B4-BE49-F238E27FC236}">
              <a16:creationId xmlns:a16="http://schemas.microsoft.com/office/drawing/2014/main" id="{4A4D6CA2-83E1-4173-9D25-9987783EDD6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1" name="TextBox 770">
          <a:extLst>
            <a:ext uri="{FF2B5EF4-FFF2-40B4-BE49-F238E27FC236}">
              <a16:creationId xmlns:a16="http://schemas.microsoft.com/office/drawing/2014/main" id="{261FDCCA-7D8D-4D2E-801A-09DC93BB88B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2" name="TextBox 771">
          <a:extLst>
            <a:ext uri="{FF2B5EF4-FFF2-40B4-BE49-F238E27FC236}">
              <a16:creationId xmlns:a16="http://schemas.microsoft.com/office/drawing/2014/main" id="{C25D5050-F246-4B73-B1E7-87961FFACCF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3" name="TextBox 772">
          <a:extLst>
            <a:ext uri="{FF2B5EF4-FFF2-40B4-BE49-F238E27FC236}">
              <a16:creationId xmlns:a16="http://schemas.microsoft.com/office/drawing/2014/main" id="{B735CE09-161D-4552-8FBC-02749285407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4" name="TextBox 773">
          <a:extLst>
            <a:ext uri="{FF2B5EF4-FFF2-40B4-BE49-F238E27FC236}">
              <a16:creationId xmlns:a16="http://schemas.microsoft.com/office/drawing/2014/main" id="{997A7F63-8BE2-4CFD-83C5-D5CCC69F600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5" name="TextBox 774">
          <a:extLst>
            <a:ext uri="{FF2B5EF4-FFF2-40B4-BE49-F238E27FC236}">
              <a16:creationId xmlns:a16="http://schemas.microsoft.com/office/drawing/2014/main" id="{6DB5B68C-D298-4139-8912-7A4AD1DD498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6" name="TextBox 775">
          <a:extLst>
            <a:ext uri="{FF2B5EF4-FFF2-40B4-BE49-F238E27FC236}">
              <a16:creationId xmlns:a16="http://schemas.microsoft.com/office/drawing/2014/main" id="{6F9F7DED-176A-4630-939B-544C65DFDE0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7" name="TextBox 776">
          <a:extLst>
            <a:ext uri="{FF2B5EF4-FFF2-40B4-BE49-F238E27FC236}">
              <a16:creationId xmlns:a16="http://schemas.microsoft.com/office/drawing/2014/main" id="{6DB4ADF7-1ACB-478D-9537-958D073DCF0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8" name="TextBox 777">
          <a:extLst>
            <a:ext uri="{FF2B5EF4-FFF2-40B4-BE49-F238E27FC236}">
              <a16:creationId xmlns:a16="http://schemas.microsoft.com/office/drawing/2014/main" id="{A85E9AB3-933D-4CE2-8AE3-8C2B70ED802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19" name="TextBox 778">
          <a:extLst>
            <a:ext uri="{FF2B5EF4-FFF2-40B4-BE49-F238E27FC236}">
              <a16:creationId xmlns:a16="http://schemas.microsoft.com/office/drawing/2014/main" id="{9608534C-BEF9-4598-B00D-5EE9F33699F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0" name="TextBox 779">
          <a:extLst>
            <a:ext uri="{FF2B5EF4-FFF2-40B4-BE49-F238E27FC236}">
              <a16:creationId xmlns:a16="http://schemas.microsoft.com/office/drawing/2014/main" id="{25621E3F-EED6-4BE9-A270-C81087C5D7C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1" name="TextBox 780">
          <a:extLst>
            <a:ext uri="{FF2B5EF4-FFF2-40B4-BE49-F238E27FC236}">
              <a16:creationId xmlns:a16="http://schemas.microsoft.com/office/drawing/2014/main" id="{68C65C9D-7747-4894-8367-8697122CF4D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2" name="TextBox 781">
          <a:extLst>
            <a:ext uri="{FF2B5EF4-FFF2-40B4-BE49-F238E27FC236}">
              <a16:creationId xmlns:a16="http://schemas.microsoft.com/office/drawing/2014/main" id="{B63FE6C6-F4F8-4EAA-99F2-883E3DD63B5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3" name="TextBox 782">
          <a:extLst>
            <a:ext uri="{FF2B5EF4-FFF2-40B4-BE49-F238E27FC236}">
              <a16:creationId xmlns:a16="http://schemas.microsoft.com/office/drawing/2014/main" id="{D4968697-7361-4A57-AF81-E145DAAC25D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4" name="TextBox 783">
          <a:extLst>
            <a:ext uri="{FF2B5EF4-FFF2-40B4-BE49-F238E27FC236}">
              <a16:creationId xmlns:a16="http://schemas.microsoft.com/office/drawing/2014/main" id="{13796BF2-4AF7-4CE4-A672-0FF08CA04FA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5" name="TextBox 784">
          <a:extLst>
            <a:ext uri="{FF2B5EF4-FFF2-40B4-BE49-F238E27FC236}">
              <a16:creationId xmlns:a16="http://schemas.microsoft.com/office/drawing/2014/main" id="{915B7ADF-344A-42D2-964F-75569677494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6" name="TextBox 785">
          <a:extLst>
            <a:ext uri="{FF2B5EF4-FFF2-40B4-BE49-F238E27FC236}">
              <a16:creationId xmlns:a16="http://schemas.microsoft.com/office/drawing/2014/main" id="{BA3F9800-AAD1-4A23-9120-3F6127554AC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7" name="TextBox 786">
          <a:extLst>
            <a:ext uri="{FF2B5EF4-FFF2-40B4-BE49-F238E27FC236}">
              <a16:creationId xmlns:a16="http://schemas.microsoft.com/office/drawing/2014/main" id="{A3B66383-6C1B-422C-992A-ACDE7B838E9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8" name="TextBox 787">
          <a:extLst>
            <a:ext uri="{FF2B5EF4-FFF2-40B4-BE49-F238E27FC236}">
              <a16:creationId xmlns:a16="http://schemas.microsoft.com/office/drawing/2014/main" id="{226F3567-00E5-4232-BC30-3E6A749E9D9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29" name="TextBox 788">
          <a:extLst>
            <a:ext uri="{FF2B5EF4-FFF2-40B4-BE49-F238E27FC236}">
              <a16:creationId xmlns:a16="http://schemas.microsoft.com/office/drawing/2014/main" id="{76BE166A-C110-4E7D-AA4C-E02575C790A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0" name="TextBox 789">
          <a:extLst>
            <a:ext uri="{FF2B5EF4-FFF2-40B4-BE49-F238E27FC236}">
              <a16:creationId xmlns:a16="http://schemas.microsoft.com/office/drawing/2014/main" id="{EB350B32-CDF4-4240-824C-035272C3F54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1" name="TextBox 790">
          <a:extLst>
            <a:ext uri="{FF2B5EF4-FFF2-40B4-BE49-F238E27FC236}">
              <a16:creationId xmlns:a16="http://schemas.microsoft.com/office/drawing/2014/main" id="{6A86B6EB-4522-4522-A3D8-5AD8963C4A4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2" name="TextBox 791">
          <a:extLst>
            <a:ext uri="{FF2B5EF4-FFF2-40B4-BE49-F238E27FC236}">
              <a16:creationId xmlns:a16="http://schemas.microsoft.com/office/drawing/2014/main" id="{D383B84E-B217-4D1D-82CF-59842629340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3" name="TextBox 792">
          <a:extLst>
            <a:ext uri="{FF2B5EF4-FFF2-40B4-BE49-F238E27FC236}">
              <a16:creationId xmlns:a16="http://schemas.microsoft.com/office/drawing/2014/main" id="{19836D7F-9E06-4A44-AEAD-64603AF7F55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4" name="TextBox 793">
          <a:extLst>
            <a:ext uri="{FF2B5EF4-FFF2-40B4-BE49-F238E27FC236}">
              <a16:creationId xmlns:a16="http://schemas.microsoft.com/office/drawing/2014/main" id="{A2727D63-4A23-4A24-8ADE-07E269A2B89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5" name="TextBox 794">
          <a:extLst>
            <a:ext uri="{FF2B5EF4-FFF2-40B4-BE49-F238E27FC236}">
              <a16:creationId xmlns:a16="http://schemas.microsoft.com/office/drawing/2014/main" id="{493346D3-9B62-4165-911D-0477B955B23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6" name="TextBox 795">
          <a:extLst>
            <a:ext uri="{FF2B5EF4-FFF2-40B4-BE49-F238E27FC236}">
              <a16:creationId xmlns:a16="http://schemas.microsoft.com/office/drawing/2014/main" id="{AC451316-5B51-4292-8A2B-E81A1C44605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7" name="TextBox 796">
          <a:extLst>
            <a:ext uri="{FF2B5EF4-FFF2-40B4-BE49-F238E27FC236}">
              <a16:creationId xmlns:a16="http://schemas.microsoft.com/office/drawing/2014/main" id="{B4ABB66B-5791-46BB-BE5D-442600A7CA0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8" name="TextBox 797">
          <a:extLst>
            <a:ext uri="{FF2B5EF4-FFF2-40B4-BE49-F238E27FC236}">
              <a16:creationId xmlns:a16="http://schemas.microsoft.com/office/drawing/2014/main" id="{887983D2-0BB5-4459-B6BA-F4BD970F7C1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39" name="TextBox 798">
          <a:extLst>
            <a:ext uri="{FF2B5EF4-FFF2-40B4-BE49-F238E27FC236}">
              <a16:creationId xmlns:a16="http://schemas.microsoft.com/office/drawing/2014/main" id="{188D4B70-13F5-4BDD-9BC8-18AF3130D48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0" name="TextBox 799">
          <a:extLst>
            <a:ext uri="{FF2B5EF4-FFF2-40B4-BE49-F238E27FC236}">
              <a16:creationId xmlns:a16="http://schemas.microsoft.com/office/drawing/2014/main" id="{1AEA57AD-D07A-445F-99BC-75386468017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1" name="TextBox 800">
          <a:extLst>
            <a:ext uri="{FF2B5EF4-FFF2-40B4-BE49-F238E27FC236}">
              <a16:creationId xmlns:a16="http://schemas.microsoft.com/office/drawing/2014/main" id="{DF14E7EA-2C16-4A08-A509-23C59770B32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2" name="TextBox 801">
          <a:extLst>
            <a:ext uri="{FF2B5EF4-FFF2-40B4-BE49-F238E27FC236}">
              <a16:creationId xmlns:a16="http://schemas.microsoft.com/office/drawing/2014/main" id="{00CF7527-99A7-4AFC-AE4C-6ADE66509B6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3" name="TextBox 802">
          <a:extLst>
            <a:ext uri="{FF2B5EF4-FFF2-40B4-BE49-F238E27FC236}">
              <a16:creationId xmlns:a16="http://schemas.microsoft.com/office/drawing/2014/main" id="{C437E565-7F01-4319-B806-DCB05636FBE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4" name="TextBox 803">
          <a:extLst>
            <a:ext uri="{FF2B5EF4-FFF2-40B4-BE49-F238E27FC236}">
              <a16:creationId xmlns:a16="http://schemas.microsoft.com/office/drawing/2014/main" id="{BF928877-1A16-4B34-97E2-27FC72A612F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5" name="TextBox 804">
          <a:extLst>
            <a:ext uri="{FF2B5EF4-FFF2-40B4-BE49-F238E27FC236}">
              <a16:creationId xmlns:a16="http://schemas.microsoft.com/office/drawing/2014/main" id="{FD7CC5C1-8619-4B69-B0EA-377C3A0E4A9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6" name="TextBox 805">
          <a:extLst>
            <a:ext uri="{FF2B5EF4-FFF2-40B4-BE49-F238E27FC236}">
              <a16:creationId xmlns:a16="http://schemas.microsoft.com/office/drawing/2014/main" id="{D53C68F2-93FC-4A97-8BEE-0E7B27260DA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7" name="TextBox 806">
          <a:extLst>
            <a:ext uri="{FF2B5EF4-FFF2-40B4-BE49-F238E27FC236}">
              <a16:creationId xmlns:a16="http://schemas.microsoft.com/office/drawing/2014/main" id="{C76F0B8A-6CB4-47E4-95CB-11EAFAC8654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8" name="TextBox 807">
          <a:extLst>
            <a:ext uri="{FF2B5EF4-FFF2-40B4-BE49-F238E27FC236}">
              <a16:creationId xmlns:a16="http://schemas.microsoft.com/office/drawing/2014/main" id="{0D9DFC11-2E7A-485F-A905-6BDCF15A3D0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49" name="TextBox 808">
          <a:extLst>
            <a:ext uri="{FF2B5EF4-FFF2-40B4-BE49-F238E27FC236}">
              <a16:creationId xmlns:a16="http://schemas.microsoft.com/office/drawing/2014/main" id="{093A8FF3-BAFF-495D-94E3-4B790CF78D5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0" name="TextBox 809">
          <a:extLst>
            <a:ext uri="{FF2B5EF4-FFF2-40B4-BE49-F238E27FC236}">
              <a16:creationId xmlns:a16="http://schemas.microsoft.com/office/drawing/2014/main" id="{55439650-2060-44A3-AB89-D22868E15E3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1" name="TextBox 810">
          <a:extLst>
            <a:ext uri="{FF2B5EF4-FFF2-40B4-BE49-F238E27FC236}">
              <a16:creationId xmlns:a16="http://schemas.microsoft.com/office/drawing/2014/main" id="{FE73B825-7DC1-4FD6-88B0-64E7D880EB5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2" name="TextBox 811">
          <a:extLst>
            <a:ext uri="{FF2B5EF4-FFF2-40B4-BE49-F238E27FC236}">
              <a16:creationId xmlns:a16="http://schemas.microsoft.com/office/drawing/2014/main" id="{5D203E0F-F0DD-44EC-B4FD-45C97180AC6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3" name="TextBox 812">
          <a:extLst>
            <a:ext uri="{FF2B5EF4-FFF2-40B4-BE49-F238E27FC236}">
              <a16:creationId xmlns:a16="http://schemas.microsoft.com/office/drawing/2014/main" id="{5252D9C1-0BB4-4A04-8562-B848309E782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4" name="TextBox 813">
          <a:extLst>
            <a:ext uri="{FF2B5EF4-FFF2-40B4-BE49-F238E27FC236}">
              <a16:creationId xmlns:a16="http://schemas.microsoft.com/office/drawing/2014/main" id="{ACFD08B4-947D-4576-B049-3062BEA27DB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5" name="TextBox 814">
          <a:extLst>
            <a:ext uri="{FF2B5EF4-FFF2-40B4-BE49-F238E27FC236}">
              <a16:creationId xmlns:a16="http://schemas.microsoft.com/office/drawing/2014/main" id="{27A1BA3A-D39B-413A-AEC5-821EE3B618F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6" name="TextBox 815">
          <a:extLst>
            <a:ext uri="{FF2B5EF4-FFF2-40B4-BE49-F238E27FC236}">
              <a16:creationId xmlns:a16="http://schemas.microsoft.com/office/drawing/2014/main" id="{3CBE23B2-928D-4B7C-BA2E-A06D1DAB36F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7" name="TextBox 816">
          <a:extLst>
            <a:ext uri="{FF2B5EF4-FFF2-40B4-BE49-F238E27FC236}">
              <a16:creationId xmlns:a16="http://schemas.microsoft.com/office/drawing/2014/main" id="{5E9193B1-E4D3-4C79-A8DD-9E1051ABC9F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8" name="TextBox 817">
          <a:extLst>
            <a:ext uri="{FF2B5EF4-FFF2-40B4-BE49-F238E27FC236}">
              <a16:creationId xmlns:a16="http://schemas.microsoft.com/office/drawing/2014/main" id="{1E660A94-BD23-4616-A7DB-465C63ECEE8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59" name="TextBox 818">
          <a:extLst>
            <a:ext uri="{FF2B5EF4-FFF2-40B4-BE49-F238E27FC236}">
              <a16:creationId xmlns:a16="http://schemas.microsoft.com/office/drawing/2014/main" id="{E8EC1EA8-DA80-4F18-9429-ACAECFE4854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0" name="TextBox 819">
          <a:extLst>
            <a:ext uri="{FF2B5EF4-FFF2-40B4-BE49-F238E27FC236}">
              <a16:creationId xmlns:a16="http://schemas.microsoft.com/office/drawing/2014/main" id="{A50A420B-5E4D-43B2-BACE-38D376E6FC5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1" name="TextBox 820">
          <a:extLst>
            <a:ext uri="{FF2B5EF4-FFF2-40B4-BE49-F238E27FC236}">
              <a16:creationId xmlns:a16="http://schemas.microsoft.com/office/drawing/2014/main" id="{04B0FBAA-BCEC-48BD-91A8-2BE467BF653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2" name="TextBox 821">
          <a:extLst>
            <a:ext uri="{FF2B5EF4-FFF2-40B4-BE49-F238E27FC236}">
              <a16:creationId xmlns:a16="http://schemas.microsoft.com/office/drawing/2014/main" id="{E95335C5-4D5A-4F87-81BB-19827EA70B8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3" name="TextBox 822">
          <a:extLst>
            <a:ext uri="{FF2B5EF4-FFF2-40B4-BE49-F238E27FC236}">
              <a16:creationId xmlns:a16="http://schemas.microsoft.com/office/drawing/2014/main" id="{8B895ED4-8694-485A-9353-C4E4FAE532A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4" name="TextBox 823">
          <a:extLst>
            <a:ext uri="{FF2B5EF4-FFF2-40B4-BE49-F238E27FC236}">
              <a16:creationId xmlns:a16="http://schemas.microsoft.com/office/drawing/2014/main" id="{20FDB702-CAD0-4ED0-9619-77563BDEC65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5" name="TextBox 824">
          <a:extLst>
            <a:ext uri="{FF2B5EF4-FFF2-40B4-BE49-F238E27FC236}">
              <a16:creationId xmlns:a16="http://schemas.microsoft.com/office/drawing/2014/main" id="{B288ABBD-07BD-4C7B-B0BD-B2E3AD40C14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6" name="TextBox 825">
          <a:extLst>
            <a:ext uri="{FF2B5EF4-FFF2-40B4-BE49-F238E27FC236}">
              <a16:creationId xmlns:a16="http://schemas.microsoft.com/office/drawing/2014/main" id="{56E111FC-5076-4696-958C-EAC3421259B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7" name="TextBox 826">
          <a:extLst>
            <a:ext uri="{FF2B5EF4-FFF2-40B4-BE49-F238E27FC236}">
              <a16:creationId xmlns:a16="http://schemas.microsoft.com/office/drawing/2014/main" id="{CFBA6B2D-EACA-4852-82B7-182EF876ED5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8" name="TextBox 827">
          <a:extLst>
            <a:ext uri="{FF2B5EF4-FFF2-40B4-BE49-F238E27FC236}">
              <a16:creationId xmlns:a16="http://schemas.microsoft.com/office/drawing/2014/main" id="{F33D4A6F-651C-4B22-BECF-DA09C2C57F2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69" name="TextBox 828">
          <a:extLst>
            <a:ext uri="{FF2B5EF4-FFF2-40B4-BE49-F238E27FC236}">
              <a16:creationId xmlns:a16="http://schemas.microsoft.com/office/drawing/2014/main" id="{12310756-13F6-4CA3-8102-EBAFC29D6F0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0" name="TextBox 829">
          <a:extLst>
            <a:ext uri="{FF2B5EF4-FFF2-40B4-BE49-F238E27FC236}">
              <a16:creationId xmlns:a16="http://schemas.microsoft.com/office/drawing/2014/main" id="{DE1489B8-ED64-406D-9870-AFCEBCED30B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1" name="TextBox 830">
          <a:extLst>
            <a:ext uri="{FF2B5EF4-FFF2-40B4-BE49-F238E27FC236}">
              <a16:creationId xmlns:a16="http://schemas.microsoft.com/office/drawing/2014/main" id="{C69D8A6C-E575-4DAD-B8F2-ED92CDE9D38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2" name="TextBox 831">
          <a:extLst>
            <a:ext uri="{FF2B5EF4-FFF2-40B4-BE49-F238E27FC236}">
              <a16:creationId xmlns:a16="http://schemas.microsoft.com/office/drawing/2014/main" id="{CC5FF2C5-9767-4FB2-8526-086A6CEAF41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3" name="TextBox 832">
          <a:extLst>
            <a:ext uri="{FF2B5EF4-FFF2-40B4-BE49-F238E27FC236}">
              <a16:creationId xmlns:a16="http://schemas.microsoft.com/office/drawing/2014/main" id="{84E8840C-DF72-4856-93A1-42E000AED13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4" name="TextBox 833">
          <a:extLst>
            <a:ext uri="{FF2B5EF4-FFF2-40B4-BE49-F238E27FC236}">
              <a16:creationId xmlns:a16="http://schemas.microsoft.com/office/drawing/2014/main" id="{3D2F20AB-B69F-455D-9BA7-E9A6ED80ABB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5" name="TextBox 834">
          <a:extLst>
            <a:ext uri="{FF2B5EF4-FFF2-40B4-BE49-F238E27FC236}">
              <a16:creationId xmlns:a16="http://schemas.microsoft.com/office/drawing/2014/main" id="{189D68B3-A317-48EB-875E-CD9D7574909A}"/>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6" name="TextBox 835">
          <a:extLst>
            <a:ext uri="{FF2B5EF4-FFF2-40B4-BE49-F238E27FC236}">
              <a16:creationId xmlns:a16="http://schemas.microsoft.com/office/drawing/2014/main" id="{B3BDC6D5-FA7F-4CE7-9F0B-528B10C41C5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7" name="TextBox 836">
          <a:extLst>
            <a:ext uri="{FF2B5EF4-FFF2-40B4-BE49-F238E27FC236}">
              <a16:creationId xmlns:a16="http://schemas.microsoft.com/office/drawing/2014/main" id="{E34039E2-8169-4217-80A4-6F15BBC63193}"/>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8" name="TextBox 837">
          <a:extLst>
            <a:ext uri="{FF2B5EF4-FFF2-40B4-BE49-F238E27FC236}">
              <a16:creationId xmlns:a16="http://schemas.microsoft.com/office/drawing/2014/main" id="{09A44479-35D4-4E02-8C96-5F02CF3EE6F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79" name="TextBox 838">
          <a:extLst>
            <a:ext uri="{FF2B5EF4-FFF2-40B4-BE49-F238E27FC236}">
              <a16:creationId xmlns:a16="http://schemas.microsoft.com/office/drawing/2014/main" id="{660BF43F-A0EE-48FC-9AD4-29667C5A638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0" name="TextBox 839">
          <a:extLst>
            <a:ext uri="{FF2B5EF4-FFF2-40B4-BE49-F238E27FC236}">
              <a16:creationId xmlns:a16="http://schemas.microsoft.com/office/drawing/2014/main" id="{C6A6FFAE-49E1-46E1-BAF2-2218BF0DAA05}"/>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1" name="TextBox 840">
          <a:extLst>
            <a:ext uri="{FF2B5EF4-FFF2-40B4-BE49-F238E27FC236}">
              <a16:creationId xmlns:a16="http://schemas.microsoft.com/office/drawing/2014/main" id="{3D9F7CE1-DAC7-45AF-9C33-D3F1C35F996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2" name="TextBox 841">
          <a:extLst>
            <a:ext uri="{FF2B5EF4-FFF2-40B4-BE49-F238E27FC236}">
              <a16:creationId xmlns:a16="http://schemas.microsoft.com/office/drawing/2014/main" id="{44F4798B-E28C-493F-97E6-CFD4F22ECE0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3" name="TextBox 842">
          <a:extLst>
            <a:ext uri="{FF2B5EF4-FFF2-40B4-BE49-F238E27FC236}">
              <a16:creationId xmlns:a16="http://schemas.microsoft.com/office/drawing/2014/main" id="{19C9352E-FDF5-454A-BA9C-D397598CB11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4" name="TextBox 843">
          <a:extLst>
            <a:ext uri="{FF2B5EF4-FFF2-40B4-BE49-F238E27FC236}">
              <a16:creationId xmlns:a16="http://schemas.microsoft.com/office/drawing/2014/main" id="{515B26B5-5A6E-4E8B-81FD-0BE9476D38B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5" name="TextBox 844">
          <a:extLst>
            <a:ext uri="{FF2B5EF4-FFF2-40B4-BE49-F238E27FC236}">
              <a16:creationId xmlns:a16="http://schemas.microsoft.com/office/drawing/2014/main" id="{956B778A-6B72-4D3D-B765-AAB547C45A0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6" name="TextBox 845">
          <a:extLst>
            <a:ext uri="{FF2B5EF4-FFF2-40B4-BE49-F238E27FC236}">
              <a16:creationId xmlns:a16="http://schemas.microsoft.com/office/drawing/2014/main" id="{7C3F460A-FD77-44F2-BE03-590965BB4FE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7" name="TextBox 846">
          <a:extLst>
            <a:ext uri="{FF2B5EF4-FFF2-40B4-BE49-F238E27FC236}">
              <a16:creationId xmlns:a16="http://schemas.microsoft.com/office/drawing/2014/main" id="{4AEA35CE-1479-4ED9-BB72-7854C00F9E5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8" name="TextBox 847">
          <a:extLst>
            <a:ext uri="{FF2B5EF4-FFF2-40B4-BE49-F238E27FC236}">
              <a16:creationId xmlns:a16="http://schemas.microsoft.com/office/drawing/2014/main" id="{129B2477-67EE-4A0A-8346-220B9EB74AE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89" name="TextBox 848">
          <a:extLst>
            <a:ext uri="{FF2B5EF4-FFF2-40B4-BE49-F238E27FC236}">
              <a16:creationId xmlns:a16="http://schemas.microsoft.com/office/drawing/2014/main" id="{CE34AED2-94DF-431D-BAB9-E1569F24372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0" name="TextBox 849">
          <a:extLst>
            <a:ext uri="{FF2B5EF4-FFF2-40B4-BE49-F238E27FC236}">
              <a16:creationId xmlns:a16="http://schemas.microsoft.com/office/drawing/2014/main" id="{30804B8E-4939-459B-9DF2-2AE4C8D2A76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1" name="TextBox 850">
          <a:extLst>
            <a:ext uri="{FF2B5EF4-FFF2-40B4-BE49-F238E27FC236}">
              <a16:creationId xmlns:a16="http://schemas.microsoft.com/office/drawing/2014/main" id="{8E05C7E1-34B1-4D87-86E7-87408B30C19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2" name="TextBox 851">
          <a:extLst>
            <a:ext uri="{FF2B5EF4-FFF2-40B4-BE49-F238E27FC236}">
              <a16:creationId xmlns:a16="http://schemas.microsoft.com/office/drawing/2014/main" id="{AE4F329F-46E4-4C1E-BAD5-37F98F85EA4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3" name="TextBox 852">
          <a:extLst>
            <a:ext uri="{FF2B5EF4-FFF2-40B4-BE49-F238E27FC236}">
              <a16:creationId xmlns:a16="http://schemas.microsoft.com/office/drawing/2014/main" id="{DBA2A8EF-9285-4C81-9E19-F6979E5E4CC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4" name="TextBox 853">
          <a:extLst>
            <a:ext uri="{FF2B5EF4-FFF2-40B4-BE49-F238E27FC236}">
              <a16:creationId xmlns:a16="http://schemas.microsoft.com/office/drawing/2014/main" id="{C71EB754-9989-4F46-B867-466F7A19CBD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5" name="TextBox 854">
          <a:extLst>
            <a:ext uri="{FF2B5EF4-FFF2-40B4-BE49-F238E27FC236}">
              <a16:creationId xmlns:a16="http://schemas.microsoft.com/office/drawing/2014/main" id="{5E5EA2A2-1E2B-40D3-A277-45BDD42F9A0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6" name="TextBox 855">
          <a:extLst>
            <a:ext uri="{FF2B5EF4-FFF2-40B4-BE49-F238E27FC236}">
              <a16:creationId xmlns:a16="http://schemas.microsoft.com/office/drawing/2014/main" id="{1AF36341-19B5-45AD-89CF-73231A12AA9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7" name="TextBox 856">
          <a:extLst>
            <a:ext uri="{FF2B5EF4-FFF2-40B4-BE49-F238E27FC236}">
              <a16:creationId xmlns:a16="http://schemas.microsoft.com/office/drawing/2014/main" id="{28153BAB-EDE9-441B-80D7-82E5F32E31A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8" name="TextBox 857">
          <a:extLst>
            <a:ext uri="{FF2B5EF4-FFF2-40B4-BE49-F238E27FC236}">
              <a16:creationId xmlns:a16="http://schemas.microsoft.com/office/drawing/2014/main" id="{098BF070-0370-4C6C-B076-E4AB65780BB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899" name="TextBox 858">
          <a:extLst>
            <a:ext uri="{FF2B5EF4-FFF2-40B4-BE49-F238E27FC236}">
              <a16:creationId xmlns:a16="http://schemas.microsoft.com/office/drawing/2014/main" id="{A9CD26A2-5AAB-40D5-B3F3-1C8CA16C046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0" name="TextBox 859">
          <a:extLst>
            <a:ext uri="{FF2B5EF4-FFF2-40B4-BE49-F238E27FC236}">
              <a16:creationId xmlns:a16="http://schemas.microsoft.com/office/drawing/2014/main" id="{47BDFDBF-F64B-430F-B78A-F1EA097B5C8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1" name="TextBox 860">
          <a:extLst>
            <a:ext uri="{FF2B5EF4-FFF2-40B4-BE49-F238E27FC236}">
              <a16:creationId xmlns:a16="http://schemas.microsoft.com/office/drawing/2014/main" id="{68D60F03-9EB5-4E23-94D2-CE99ACB8A21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2" name="TextBox 861">
          <a:extLst>
            <a:ext uri="{FF2B5EF4-FFF2-40B4-BE49-F238E27FC236}">
              <a16:creationId xmlns:a16="http://schemas.microsoft.com/office/drawing/2014/main" id="{D9A9FDDB-12A2-4C89-BCEE-E1342D7DC9C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3" name="TextBox 862">
          <a:extLst>
            <a:ext uri="{FF2B5EF4-FFF2-40B4-BE49-F238E27FC236}">
              <a16:creationId xmlns:a16="http://schemas.microsoft.com/office/drawing/2014/main" id="{239BF367-CEE4-4C8F-826A-5E895AC9237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4" name="TextBox 863">
          <a:extLst>
            <a:ext uri="{FF2B5EF4-FFF2-40B4-BE49-F238E27FC236}">
              <a16:creationId xmlns:a16="http://schemas.microsoft.com/office/drawing/2014/main" id="{F932DDC7-C506-4E2E-9EB1-FABB47605E3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5" name="TextBox 864">
          <a:extLst>
            <a:ext uri="{FF2B5EF4-FFF2-40B4-BE49-F238E27FC236}">
              <a16:creationId xmlns:a16="http://schemas.microsoft.com/office/drawing/2014/main" id="{CA746424-E726-4C42-BAA4-377A81F76DC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6" name="TextBox 865">
          <a:extLst>
            <a:ext uri="{FF2B5EF4-FFF2-40B4-BE49-F238E27FC236}">
              <a16:creationId xmlns:a16="http://schemas.microsoft.com/office/drawing/2014/main" id="{12CB19AC-0936-467C-AFEF-63807DEEE041}"/>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7" name="TextBox 866">
          <a:extLst>
            <a:ext uri="{FF2B5EF4-FFF2-40B4-BE49-F238E27FC236}">
              <a16:creationId xmlns:a16="http://schemas.microsoft.com/office/drawing/2014/main" id="{9C7E221C-C76E-437D-9AC6-B4F15188F4C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8" name="TextBox 867">
          <a:extLst>
            <a:ext uri="{FF2B5EF4-FFF2-40B4-BE49-F238E27FC236}">
              <a16:creationId xmlns:a16="http://schemas.microsoft.com/office/drawing/2014/main" id="{0E8D8779-C329-460C-BEEB-C4ED02BF5AC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09" name="TextBox 868">
          <a:extLst>
            <a:ext uri="{FF2B5EF4-FFF2-40B4-BE49-F238E27FC236}">
              <a16:creationId xmlns:a16="http://schemas.microsoft.com/office/drawing/2014/main" id="{A59BEAB6-8141-476C-8672-5749ABA8692C}"/>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0" name="TextBox 869">
          <a:extLst>
            <a:ext uri="{FF2B5EF4-FFF2-40B4-BE49-F238E27FC236}">
              <a16:creationId xmlns:a16="http://schemas.microsoft.com/office/drawing/2014/main" id="{B295E5D4-B8B2-446E-BABE-56541B8D7B29}"/>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1" name="TextBox 870">
          <a:extLst>
            <a:ext uri="{FF2B5EF4-FFF2-40B4-BE49-F238E27FC236}">
              <a16:creationId xmlns:a16="http://schemas.microsoft.com/office/drawing/2014/main" id="{CD0A5563-A774-4B15-999D-C0B21199B90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2" name="TextBox 871">
          <a:extLst>
            <a:ext uri="{FF2B5EF4-FFF2-40B4-BE49-F238E27FC236}">
              <a16:creationId xmlns:a16="http://schemas.microsoft.com/office/drawing/2014/main" id="{D10FBA31-056F-4A72-9AF4-1032BD7E6B7B}"/>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3" name="TextBox 872">
          <a:extLst>
            <a:ext uri="{FF2B5EF4-FFF2-40B4-BE49-F238E27FC236}">
              <a16:creationId xmlns:a16="http://schemas.microsoft.com/office/drawing/2014/main" id="{2F62B814-429E-4318-AB63-FC34B6087BD0}"/>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4" name="TextBox 873">
          <a:extLst>
            <a:ext uri="{FF2B5EF4-FFF2-40B4-BE49-F238E27FC236}">
              <a16:creationId xmlns:a16="http://schemas.microsoft.com/office/drawing/2014/main" id="{36607B36-7C71-4EF7-8B9A-1B48AD7911D8}"/>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5" name="TextBox 874">
          <a:extLst>
            <a:ext uri="{FF2B5EF4-FFF2-40B4-BE49-F238E27FC236}">
              <a16:creationId xmlns:a16="http://schemas.microsoft.com/office/drawing/2014/main" id="{1309EA48-7922-4BE7-A804-5C6E45310CE6}"/>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6" name="TextBox 875">
          <a:extLst>
            <a:ext uri="{FF2B5EF4-FFF2-40B4-BE49-F238E27FC236}">
              <a16:creationId xmlns:a16="http://schemas.microsoft.com/office/drawing/2014/main" id="{48ACE978-11BC-4381-B023-68821ED55AF2}"/>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7" name="TextBox 876">
          <a:extLst>
            <a:ext uri="{FF2B5EF4-FFF2-40B4-BE49-F238E27FC236}">
              <a16:creationId xmlns:a16="http://schemas.microsoft.com/office/drawing/2014/main" id="{6BE4103B-A66F-4437-BAF4-0F0A0D37CF5E}"/>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8" name="TextBox 877">
          <a:extLst>
            <a:ext uri="{FF2B5EF4-FFF2-40B4-BE49-F238E27FC236}">
              <a16:creationId xmlns:a16="http://schemas.microsoft.com/office/drawing/2014/main" id="{6715DB75-4EEB-4C21-9762-B6411E77FAD4}"/>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19" name="TextBox 878">
          <a:extLst>
            <a:ext uri="{FF2B5EF4-FFF2-40B4-BE49-F238E27FC236}">
              <a16:creationId xmlns:a16="http://schemas.microsoft.com/office/drawing/2014/main" id="{ABE126B8-8872-44ED-86CF-4BF895BAE76F}"/>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20" name="TextBox 879">
          <a:extLst>
            <a:ext uri="{FF2B5EF4-FFF2-40B4-BE49-F238E27FC236}">
              <a16:creationId xmlns:a16="http://schemas.microsoft.com/office/drawing/2014/main" id="{15E13E6E-FF4D-43A8-8BA5-E5E9084C8107}"/>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159</xdr:row>
      <xdr:rowOff>0</xdr:rowOff>
    </xdr:from>
    <xdr:ext cx="184731" cy="264560"/>
    <xdr:sp macro="" textlink="">
      <xdr:nvSpPr>
        <xdr:cNvPr id="7921" name="TextBox 880">
          <a:extLst>
            <a:ext uri="{FF2B5EF4-FFF2-40B4-BE49-F238E27FC236}">
              <a16:creationId xmlns:a16="http://schemas.microsoft.com/office/drawing/2014/main" id="{34DB36C6-CAC2-4BA3-912A-97A8D801F83D}"/>
            </a:ext>
          </a:extLst>
        </xdr:cNvPr>
        <xdr:cNvSpPr txBox="1"/>
      </xdr:nvSpPr>
      <xdr:spPr>
        <a:xfrm>
          <a:off x="5895975" y="3544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15"/>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75" t="s">
        <v>92</v>
      </c>
      <c r="C2" s="100" t="s">
        <v>93</v>
      </c>
      <c r="D2" s="99">
        <v>0.39583333333333331</v>
      </c>
      <c r="E2" s="174" t="s">
        <v>94</v>
      </c>
      <c r="F2" s="101">
        <v>14</v>
      </c>
      <c r="G2" s="102">
        <v>2.5</v>
      </c>
      <c r="H2" s="33">
        <v>96</v>
      </c>
      <c r="I2" s="103"/>
      <c r="J2" s="1">
        <f>ROUNDUP(F2/20,0)</f>
        <v>1</v>
      </c>
      <c r="K2" s="8">
        <f>$P$3*J2*G2</f>
        <v>0</v>
      </c>
      <c r="L2" s="8">
        <f>$P$3*J2*G2*H2</f>
        <v>0</v>
      </c>
      <c r="M2" s="7"/>
      <c r="N2" s="6">
        <f>IFERROR(K2/M2,0)</f>
        <v>0</v>
      </c>
      <c r="P2" s="18" t="s">
        <v>5</v>
      </c>
      <c r="U2" s="13">
        <f>IFERROR(G2*J2,0)</f>
        <v>2.5</v>
      </c>
      <c r="V2" s="13">
        <f>IFERROR(U2*H2,0)</f>
        <v>240</v>
      </c>
      <c r="W2" s="13">
        <f>IF(X2&gt;=X3, X2, X3)</f>
        <v>5379</v>
      </c>
      <c r="X2" s="13">
        <f>SUMIFS(F:F,C:C, C2)</f>
        <v>5379</v>
      </c>
    </row>
    <row r="3" spans="1:24" ht="16.5" customHeight="1">
      <c r="A3" s="1">
        <v>2</v>
      </c>
      <c r="B3" s="176"/>
      <c r="C3" s="104" t="s">
        <v>95</v>
      </c>
      <c r="D3" s="105">
        <v>0.54861111111111105</v>
      </c>
      <c r="E3" s="174"/>
      <c r="F3" s="101">
        <v>5</v>
      </c>
      <c r="G3" s="102">
        <v>2.5</v>
      </c>
      <c r="H3" s="33">
        <v>96</v>
      </c>
      <c r="I3" s="106"/>
      <c r="J3" s="1">
        <f t="shared" ref="J3:J66" si="0">ROUNDUP(F3/20,0)</f>
        <v>1</v>
      </c>
      <c r="K3" s="8">
        <f t="shared" ref="K3:K66" si="1">$P$3*J3*G3</f>
        <v>0</v>
      </c>
      <c r="L3" s="8">
        <f t="shared" ref="L3:L66" si="2">$P$3*J3*G3*H3</f>
        <v>0</v>
      </c>
      <c r="M3" s="7"/>
      <c r="N3" s="6">
        <f t="shared" ref="N3:N66" si="3">IFERROR(K3/M3,0)</f>
        <v>0</v>
      </c>
      <c r="P3" s="3">
        <v>0</v>
      </c>
      <c r="U3" s="13">
        <f t="shared" ref="U3:U66" si="4">IFERROR(G3*J3,0)</f>
        <v>2.5</v>
      </c>
      <c r="V3" s="13">
        <f t="shared" ref="V3:V66" si="5">IFERROR(U3*H3,0)</f>
        <v>240</v>
      </c>
      <c r="X3" s="13">
        <f>SUMIFS(F:F,C:C, C3)</f>
        <v>5362</v>
      </c>
    </row>
    <row r="4" spans="1:24" ht="16.5" customHeight="1">
      <c r="A4" s="1">
        <v>3</v>
      </c>
      <c r="B4" s="176"/>
      <c r="C4" s="100" t="s">
        <v>95</v>
      </c>
      <c r="D4" s="99">
        <v>0.64583333333333337</v>
      </c>
      <c r="E4" s="174"/>
      <c r="F4" s="101">
        <v>9</v>
      </c>
      <c r="G4" s="102">
        <v>2.5</v>
      </c>
      <c r="H4" s="33">
        <v>96</v>
      </c>
      <c r="I4" s="103"/>
      <c r="J4" s="1">
        <f t="shared" si="0"/>
        <v>1</v>
      </c>
      <c r="K4" s="8">
        <f t="shared" si="1"/>
        <v>0</v>
      </c>
      <c r="L4" s="8">
        <f t="shared" si="2"/>
        <v>0</v>
      </c>
      <c r="M4" s="7"/>
      <c r="N4" s="6">
        <f t="shared" si="3"/>
        <v>0</v>
      </c>
      <c r="P4" s="2" t="s">
        <v>6</v>
      </c>
      <c r="U4" s="13">
        <f t="shared" si="4"/>
        <v>2.5</v>
      </c>
      <c r="V4" s="13">
        <f t="shared" si="5"/>
        <v>240</v>
      </c>
    </row>
    <row r="5" spans="1:24" ht="16.5" customHeight="1">
      <c r="A5" s="1">
        <v>4</v>
      </c>
      <c r="B5" s="176"/>
      <c r="C5" s="100" t="s">
        <v>93</v>
      </c>
      <c r="D5" s="99">
        <v>0.39583333333333331</v>
      </c>
      <c r="E5" s="174" t="s">
        <v>96</v>
      </c>
      <c r="F5" s="101">
        <v>4</v>
      </c>
      <c r="G5" s="102">
        <v>2.2999999999999998</v>
      </c>
      <c r="H5" s="33">
        <v>96</v>
      </c>
      <c r="I5" s="103"/>
      <c r="J5" s="1">
        <f t="shared" si="0"/>
        <v>1</v>
      </c>
      <c r="K5" s="8">
        <f t="shared" si="1"/>
        <v>0</v>
      </c>
      <c r="L5" s="8">
        <f t="shared" si="2"/>
        <v>0</v>
      </c>
      <c r="M5" s="7"/>
      <c r="N5" s="6">
        <f t="shared" si="3"/>
        <v>0</v>
      </c>
      <c r="P5" s="19">
        <f>SUM(L:L)</f>
        <v>0</v>
      </c>
      <c r="U5" s="13">
        <f t="shared" si="4"/>
        <v>2.2999999999999998</v>
      </c>
      <c r="V5" s="13">
        <f t="shared" si="5"/>
        <v>220.79999999999998</v>
      </c>
    </row>
    <row r="6" spans="1:24" ht="16.5" customHeight="1">
      <c r="A6" s="1">
        <v>5</v>
      </c>
      <c r="B6" s="176"/>
      <c r="C6" s="100" t="s">
        <v>95</v>
      </c>
      <c r="D6" s="99">
        <v>0.64583333333333337</v>
      </c>
      <c r="E6" s="174"/>
      <c r="F6" s="101">
        <v>4</v>
      </c>
      <c r="G6" s="102">
        <v>2.2999999999999998</v>
      </c>
      <c r="H6" s="33">
        <v>96</v>
      </c>
      <c r="I6" s="103"/>
      <c r="J6" s="1">
        <f t="shared" si="0"/>
        <v>1</v>
      </c>
      <c r="K6" s="8">
        <f t="shared" si="1"/>
        <v>0</v>
      </c>
      <c r="L6" s="8">
        <f t="shared" si="2"/>
        <v>0</v>
      </c>
      <c r="M6" s="7"/>
      <c r="N6" s="6">
        <f t="shared" si="3"/>
        <v>0</v>
      </c>
      <c r="P6" s="2" t="s">
        <v>26</v>
      </c>
      <c r="U6" s="13">
        <f t="shared" si="4"/>
        <v>2.2999999999999998</v>
      </c>
      <c r="V6" s="13">
        <f t="shared" si="5"/>
        <v>220.79999999999998</v>
      </c>
    </row>
    <row r="7" spans="1:24" ht="16.5" customHeight="1">
      <c r="A7" s="1">
        <v>6</v>
      </c>
      <c r="B7" s="176"/>
      <c r="C7" s="100" t="s">
        <v>93</v>
      </c>
      <c r="D7" s="99">
        <v>0.39583333333333331</v>
      </c>
      <c r="E7" s="174" t="s">
        <v>97</v>
      </c>
      <c r="F7" s="101">
        <v>12</v>
      </c>
      <c r="G7" s="102">
        <v>2.1</v>
      </c>
      <c r="H7" s="33">
        <v>96</v>
      </c>
      <c r="I7" s="103"/>
      <c r="J7" s="1">
        <f t="shared" si="0"/>
        <v>1</v>
      </c>
      <c r="K7" s="8">
        <f t="shared" si="1"/>
        <v>0</v>
      </c>
      <c r="L7" s="8">
        <f t="shared" si="2"/>
        <v>0</v>
      </c>
      <c r="M7" s="7"/>
      <c r="N7" s="6">
        <f t="shared" si="3"/>
        <v>0</v>
      </c>
      <c r="P7" s="20">
        <f>W2</f>
        <v>5379</v>
      </c>
      <c r="U7" s="13">
        <f t="shared" si="4"/>
        <v>2.1</v>
      </c>
      <c r="V7" s="13">
        <f t="shared" si="5"/>
        <v>201.60000000000002</v>
      </c>
    </row>
    <row r="8" spans="1:24" ht="16.5" customHeight="1">
      <c r="A8" s="1">
        <v>7</v>
      </c>
      <c r="B8" s="176"/>
      <c r="C8" s="100" t="s">
        <v>95</v>
      </c>
      <c r="D8" s="99">
        <v>0.54166666666666663</v>
      </c>
      <c r="E8" s="174"/>
      <c r="F8" s="101">
        <v>3</v>
      </c>
      <c r="G8" s="102">
        <v>2.1</v>
      </c>
      <c r="H8" s="33">
        <v>96</v>
      </c>
      <c r="I8" s="103"/>
      <c r="J8" s="1">
        <f t="shared" si="0"/>
        <v>1</v>
      </c>
      <c r="K8" s="8">
        <f t="shared" si="1"/>
        <v>0</v>
      </c>
      <c r="L8" s="8">
        <f t="shared" si="2"/>
        <v>0</v>
      </c>
      <c r="M8" s="7"/>
      <c r="N8" s="6">
        <f t="shared" si="3"/>
        <v>0</v>
      </c>
      <c r="P8" s="2" t="s">
        <v>27</v>
      </c>
      <c r="U8" s="13">
        <f t="shared" si="4"/>
        <v>2.1</v>
      </c>
      <c r="V8" s="13">
        <f t="shared" si="5"/>
        <v>201.60000000000002</v>
      </c>
    </row>
    <row r="9" spans="1:24" ht="16.5" customHeight="1">
      <c r="A9" s="1">
        <v>8</v>
      </c>
      <c r="B9" s="176"/>
      <c r="C9" s="100" t="s">
        <v>95</v>
      </c>
      <c r="D9" s="99">
        <v>0.64583333333333337</v>
      </c>
      <c r="E9" s="174"/>
      <c r="F9" s="101">
        <v>9</v>
      </c>
      <c r="G9" s="102">
        <v>2.1</v>
      </c>
      <c r="H9" s="33">
        <v>96</v>
      </c>
      <c r="I9" s="103"/>
      <c r="J9" s="1">
        <f t="shared" si="0"/>
        <v>1</v>
      </c>
      <c r="K9" s="8">
        <f t="shared" si="1"/>
        <v>0</v>
      </c>
      <c r="L9" s="8">
        <f t="shared" si="2"/>
        <v>0</v>
      </c>
      <c r="M9" s="7"/>
      <c r="N9" s="6">
        <f t="shared" si="3"/>
        <v>0</v>
      </c>
      <c r="P9" s="19">
        <f>SUM(U:U)</f>
        <v>3699.469000000001</v>
      </c>
      <c r="U9" s="13">
        <f t="shared" si="4"/>
        <v>2.1</v>
      </c>
      <c r="V9" s="13">
        <f t="shared" si="5"/>
        <v>201.60000000000002</v>
      </c>
    </row>
    <row r="10" spans="1:24" ht="16.5" customHeight="1">
      <c r="A10" s="1">
        <v>9</v>
      </c>
      <c r="B10" s="176"/>
      <c r="C10" s="100" t="s">
        <v>93</v>
      </c>
      <c r="D10" s="99">
        <v>0.39583333333333331</v>
      </c>
      <c r="E10" s="175" t="s">
        <v>98</v>
      </c>
      <c r="F10" s="101">
        <v>9</v>
      </c>
      <c r="G10" s="102">
        <v>3.7</v>
      </c>
      <c r="H10" s="33">
        <v>96</v>
      </c>
      <c r="I10" s="107"/>
      <c r="J10" s="1">
        <f t="shared" si="0"/>
        <v>1</v>
      </c>
      <c r="K10" s="8">
        <f t="shared" si="1"/>
        <v>0</v>
      </c>
      <c r="L10" s="8">
        <f t="shared" si="2"/>
        <v>0</v>
      </c>
      <c r="M10" s="7"/>
      <c r="N10" s="6">
        <f t="shared" si="3"/>
        <v>0</v>
      </c>
      <c r="P10" s="2" t="s">
        <v>28</v>
      </c>
      <c r="U10" s="13">
        <f t="shared" si="4"/>
        <v>3.7</v>
      </c>
      <c r="V10" s="13">
        <f t="shared" si="5"/>
        <v>355.20000000000005</v>
      </c>
    </row>
    <row r="11" spans="1:24" ht="16.5" customHeight="1" thickBot="1">
      <c r="A11" s="1">
        <v>10</v>
      </c>
      <c r="B11" s="176"/>
      <c r="C11" s="104" t="s">
        <v>95</v>
      </c>
      <c r="D11" s="105">
        <v>0.54861111111111105</v>
      </c>
      <c r="E11" s="176"/>
      <c r="F11" s="33">
        <v>3</v>
      </c>
      <c r="G11" s="102">
        <v>3.7</v>
      </c>
      <c r="H11" s="33">
        <v>96</v>
      </c>
      <c r="I11" s="106"/>
      <c r="J11" s="1">
        <f t="shared" si="0"/>
        <v>1</v>
      </c>
      <c r="K11" s="8">
        <f t="shared" si="1"/>
        <v>0</v>
      </c>
      <c r="L11" s="8">
        <f t="shared" si="2"/>
        <v>0</v>
      </c>
      <c r="M11" s="7"/>
      <c r="N11" s="6">
        <f t="shared" si="3"/>
        <v>0</v>
      </c>
      <c r="P11" s="21">
        <f>SUM(V:V)</f>
        <v>355149.02399999986</v>
      </c>
      <c r="U11" s="13">
        <f t="shared" si="4"/>
        <v>3.7</v>
      </c>
      <c r="V11" s="13">
        <f t="shared" si="5"/>
        <v>355.20000000000005</v>
      </c>
    </row>
    <row r="12" spans="1:24" ht="16.5" customHeight="1">
      <c r="A12" s="1">
        <v>11</v>
      </c>
      <c r="B12" s="176"/>
      <c r="C12" s="100" t="s">
        <v>95</v>
      </c>
      <c r="D12" s="99">
        <v>0.64583333333333337</v>
      </c>
      <c r="E12" s="177"/>
      <c r="F12" s="101">
        <v>6</v>
      </c>
      <c r="G12" s="102">
        <v>3.7</v>
      </c>
      <c r="H12" s="33">
        <v>96</v>
      </c>
      <c r="I12" s="103"/>
      <c r="J12" s="1">
        <f t="shared" si="0"/>
        <v>1</v>
      </c>
      <c r="K12" s="8">
        <f t="shared" si="1"/>
        <v>0</v>
      </c>
      <c r="L12" s="8">
        <f t="shared" si="2"/>
        <v>0</v>
      </c>
      <c r="M12" s="7"/>
      <c r="N12" s="6">
        <f t="shared" si="3"/>
        <v>0</v>
      </c>
      <c r="P12" s="22"/>
      <c r="U12" s="13">
        <f t="shared" si="4"/>
        <v>3.7</v>
      </c>
      <c r="V12" s="13">
        <f t="shared" si="5"/>
        <v>355.20000000000005</v>
      </c>
    </row>
    <row r="13" spans="1:24" ht="16.5" customHeight="1">
      <c r="A13" s="1">
        <v>12</v>
      </c>
      <c r="B13" s="176"/>
      <c r="C13" s="100" t="s">
        <v>93</v>
      </c>
      <c r="D13" s="99">
        <v>0.39583333333333331</v>
      </c>
      <c r="E13" s="175" t="s">
        <v>99</v>
      </c>
      <c r="F13" s="101">
        <v>10</v>
      </c>
      <c r="G13" s="102">
        <v>2.1</v>
      </c>
      <c r="H13" s="33">
        <v>96</v>
      </c>
      <c r="I13" s="103"/>
      <c r="J13" s="1">
        <f t="shared" si="0"/>
        <v>1</v>
      </c>
      <c r="K13" s="8">
        <f t="shared" si="1"/>
        <v>0</v>
      </c>
      <c r="L13" s="8">
        <f t="shared" si="2"/>
        <v>0</v>
      </c>
      <c r="M13" s="7"/>
      <c r="N13" s="6">
        <f t="shared" si="3"/>
        <v>0</v>
      </c>
      <c r="P13" s="23" t="s">
        <v>17</v>
      </c>
      <c r="U13" s="13">
        <f t="shared" si="4"/>
        <v>2.1</v>
      </c>
      <c r="V13" s="13">
        <f t="shared" si="5"/>
        <v>201.60000000000002</v>
      </c>
    </row>
    <row r="14" spans="1:24" ht="16.5" customHeight="1">
      <c r="A14" s="1">
        <v>13</v>
      </c>
      <c r="B14" s="176"/>
      <c r="C14" s="100" t="s">
        <v>95</v>
      </c>
      <c r="D14" s="99">
        <v>0.64583333333333337</v>
      </c>
      <c r="E14" s="177"/>
      <c r="F14" s="101">
        <v>5</v>
      </c>
      <c r="G14" s="102">
        <v>2.1</v>
      </c>
      <c r="H14" s="33">
        <v>96</v>
      </c>
      <c r="I14" s="103"/>
      <c r="J14" s="1">
        <f t="shared" si="0"/>
        <v>1</v>
      </c>
      <c r="K14" s="8">
        <f t="shared" si="1"/>
        <v>0</v>
      </c>
      <c r="L14" s="8">
        <f t="shared" si="2"/>
        <v>0</v>
      </c>
      <c r="M14" s="7"/>
      <c r="N14" s="6">
        <f t="shared" si="3"/>
        <v>0</v>
      </c>
      <c r="P14" s="195" t="s">
        <v>18</v>
      </c>
      <c r="U14" s="13">
        <f t="shared" si="4"/>
        <v>2.1</v>
      </c>
      <c r="V14" s="13">
        <f t="shared" si="5"/>
        <v>201.60000000000002</v>
      </c>
    </row>
    <row r="15" spans="1:24" ht="16.5" customHeight="1">
      <c r="A15" s="1">
        <v>14</v>
      </c>
      <c r="B15" s="176"/>
      <c r="C15" s="100" t="s">
        <v>93</v>
      </c>
      <c r="D15" s="99">
        <v>0.39583333333333331</v>
      </c>
      <c r="E15" s="175" t="s">
        <v>100</v>
      </c>
      <c r="F15" s="101">
        <v>8</v>
      </c>
      <c r="G15" s="102">
        <v>2.6</v>
      </c>
      <c r="H15" s="33">
        <v>96</v>
      </c>
      <c r="I15" s="103"/>
      <c r="J15" s="1">
        <f t="shared" si="0"/>
        <v>1</v>
      </c>
      <c r="K15" s="8">
        <f t="shared" si="1"/>
        <v>0</v>
      </c>
      <c r="L15" s="8">
        <f t="shared" si="2"/>
        <v>0</v>
      </c>
      <c r="M15" s="7"/>
      <c r="N15" s="6">
        <f t="shared" si="3"/>
        <v>0</v>
      </c>
      <c r="P15" s="195"/>
      <c r="U15" s="13">
        <f t="shared" si="4"/>
        <v>2.6</v>
      </c>
      <c r="V15" s="13">
        <f t="shared" si="5"/>
        <v>249.60000000000002</v>
      </c>
    </row>
    <row r="16" spans="1:24" ht="16.5" customHeight="1">
      <c r="A16" s="1">
        <v>15</v>
      </c>
      <c r="B16" s="177"/>
      <c r="C16" s="100" t="s">
        <v>95</v>
      </c>
      <c r="D16" s="99">
        <v>0.64583333333333337</v>
      </c>
      <c r="E16" s="177"/>
      <c r="F16" s="101">
        <v>8</v>
      </c>
      <c r="G16" s="102">
        <v>2.6</v>
      </c>
      <c r="H16" s="33">
        <v>96</v>
      </c>
      <c r="I16" s="103"/>
      <c r="J16" s="1">
        <f t="shared" si="0"/>
        <v>1</v>
      </c>
      <c r="K16" s="8">
        <f t="shared" si="1"/>
        <v>0</v>
      </c>
      <c r="L16" s="8">
        <f t="shared" si="2"/>
        <v>0</v>
      </c>
      <c r="M16" s="7"/>
      <c r="N16" s="6">
        <f t="shared" si="3"/>
        <v>0</v>
      </c>
      <c r="P16" s="195"/>
      <c r="U16" s="13">
        <f t="shared" si="4"/>
        <v>2.6</v>
      </c>
      <c r="V16" s="13">
        <f t="shared" si="5"/>
        <v>249.60000000000002</v>
      </c>
    </row>
    <row r="17" spans="1:22" ht="16.5" customHeight="1">
      <c r="A17" s="1">
        <v>16</v>
      </c>
      <c r="B17" s="178" t="s">
        <v>101</v>
      </c>
      <c r="C17" s="100" t="s">
        <v>93</v>
      </c>
      <c r="D17" s="99">
        <v>0.375</v>
      </c>
      <c r="E17" s="174" t="s">
        <v>102</v>
      </c>
      <c r="F17" s="101">
        <v>5</v>
      </c>
      <c r="G17" s="102">
        <v>2.8</v>
      </c>
      <c r="H17" s="33">
        <v>96</v>
      </c>
      <c r="I17" s="103"/>
      <c r="J17" s="1">
        <f t="shared" si="0"/>
        <v>1</v>
      </c>
      <c r="K17" s="8">
        <f t="shared" si="1"/>
        <v>0</v>
      </c>
      <c r="L17" s="8">
        <f t="shared" si="2"/>
        <v>0</v>
      </c>
      <c r="M17" s="7"/>
      <c r="N17" s="6">
        <f t="shared" si="3"/>
        <v>0</v>
      </c>
      <c r="P17" s="24"/>
      <c r="U17" s="13">
        <f t="shared" si="4"/>
        <v>2.8</v>
      </c>
      <c r="V17" s="13">
        <f t="shared" si="5"/>
        <v>268.79999999999995</v>
      </c>
    </row>
    <row r="18" spans="1:22" ht="16.5" customHeight="1">
      <c r="A18" s="1">
        <v>17</v>
      </c>
      <c r="B18" s="179"/>
      <c r="C18" s="100" t="s">
        <v>95</v>
      </c>
      <c r="D18" s="99">
        <v>0.54166666666666663</v>
      </c>
      <c r="E18" s="174"/>
      <c r="F18" s="101">
        <v>1</v>
      </c>
      <c r="G18" s="102">
        <v>2.8</v>
      </c>
      <c r="H18" s="33">
        <v>96</v>
      </c>
      <c r="I18" s="33"/>
      <c r="J18" s="1">
        <f t="shared" si="0"/>
        <v>1</v>
      </c>
      <c r="K18" s="8">
        <f t="shared" si="1"/>
        <v>0</v>
      </c>
      <c r="L18" s="8">
        <f t="shared" si="2"/>
        <v>0</v>
      </c>
      <c r="M18" s="7"/>
      <c r="N18" s="6">
        <f t="shared" si="3"/>
        <v>0</v>
      </c>
      <c r="P18" s="5" t="s">
        <v>14</v>
      </c>
      <c r="U18" s="13">
        <f t="shared" si="4"/>
        <v>2.8</v>
      </c>
      <c r="V18" s="13">
        <f t="shared" si="5"/>
        <v>268.79999999999995</v>
      </c>
    </row>
    <row r="19" spans="1:22" ht="16.5" customHeight="1">
      <c r="A19" s="1">
        <v>18</v>
      </c>
      <c r="B19" s="179"/>
      <c r="C19" s="100" t="s">
        <v>95</v>
      </c>
      <c r="D19" s="99">
        <v>0.625</v>
      </c>
      <c r="E19" s="174"/>
      <c r="F19" s="101">
        <v>4</v>
      </c>
      <c r="G19" s="102">
        <v>2.8</v>
      </c>
      <c r="H19" s="33">
        <v>96</v>
      </c>
      <c r="I19" s="33"/>
      <c r="J19" s="1">
        <f t="shared" si="0"/>
        <v>1</v>
      </c>
      <c r="K19" s="8">
        <f t="shared" si="1"/>
        <v>0</v>
      </c>
      <c r="L19" s="8">
        <f t="shared" si="2"/>
        <v>0</v>
      </c>
      <c r="M19" s="7"/>
      <c r="N19" s="6">
        <f t="shared" si="3"/>
        <v>0</v>
      </c>
      <c r="P19" s="196" t="s">
        <v>19</v>
      </c>
      <c r="U19" s="13">
        <f t="shared" si="4"/>
        <v>2.8</v>
      </c>
      <c r="V19" s="13">
        <f t="shared" si="5"/>
        <v>268.79999999999995</v>
      </c>
    </row>
    <row r="20" spans="1:22" ht="16.5" customHeight="1">
      <c r="A20" s="1">
        <v>19</v>
      </c>
      <c r="B20" s="179"/>
      <c r="C20" s="100" t="s">
        <v>93</v>
      </c>
      <c r="D20" s="99">
        <v>0.375</v>
      </c>
      <c r="E20" s="174" t="s">
        <v>103</v>
      </c>
      <c r="F20" s="101">
        <v>38</v>
      </c>
      <c r="G20" s="102">
        <v>2</v>
      </c>
      <c r="H20" s="33">
        <v>96</v>
      </c>
      <c r="I20" s="103"/>
      <c r="J20" s="1">
        <f t="shared" si="0"/>
        <v>2</v>
      </c>
      <c r="K20" s="8">
        <f t="shared" si="1"/>
        <v>0</v>
      </c>
      <c r="L20" s="8">
        <f t="shared" si="2"/>
        <v>0</v>
      </c>
      <c r="M20" s="7"/>
      <c r="N20" s="6">
        <f t="shared" si="3"/>
        <v>0</v>
      </c>
      <c r="P20" s="196"/>
      <c r="U20" s="13">
        <f t="shared" si="4"/>
        <v>4</v>
      </c>
      <c r="V20" s="13">
        <f t="shared" si="5"/>
        <v>384</v>
      </c>
    </row>
    <row r="21" spans="1:22" ht="16.5" customHeight="1">
      <c r="A21" s="1">
        <v>20</v>
      </c>
      <c r="B21" s="179"/>
      <c r="C21" s="100" t="s">
        <v>95</v>
      </c>
      <c r="D21" s="99">
        <v>0.54166666666666663</v>
      </c>
      <c r="E21" s="174"/>
      <c r="F21" s="101">
        <v>18</v>
      </c>
      <c r="G21" s="102">
        <v>2</v>
      </c>
      <c r="H21" s="33">
        <v>96</v>
      </c>
      <c r="I21" s="103"/>
      <c r="J21" s="1">
        <f t="shared" si="0"/>
        <v>1</v>
      </c>
      <c r="K21" s="8">
        <f t="shared" si="1"/>
        <v>0</v>
      </c>
      <c r="L21" s="8">
        <f t="shared" si="2"/>
        <v>0</v>
      </c>
      <c r="M21" s="7"/>
      <c r="N21" s="6">
        <f t="shared" si="3"/>
        <v>0</v>
      </c>
      <c r="P21" s="196"/>
      <c r="U21" s="13">
        <f t="shared" si="4"/>
        <v>2</v>
      </c>
      <c r="V21" s="13">
        <f t="shared" si="5"/>
        <v>192</v>
      </c>
    </row>
    <row r="22" spans="1:22" ht="16.5" customHeight="1">
      <c r="A22" s="1">
        <v>21</v>
      </c>
      <c r="B22" s="179"/>
      <c r="C22" s="100" t="s">
        <v>95</v>
      </c>
      <c r="D22" s="99">
        <v>0.625</v>
      </c>
      <c r="E22" s="174"/>
      <c r="F22" s="101">
        <v>20</v>
      </c>
      <c r="G22" s="102">
        <v>2</v>
      </c>
      <c r="H22" s="33">
        <v>96</v>
      </c>
      <c r="I22" s="103"/>
      <c r="J22" s="1">
        <f t="shared" si="0"/>
        <v>1</v>
      </c>
      <c r="K22" s="8">
        <f t="shared" si="1"/>
        <v>0</v>
      </c>
      <c r="L22" s="8">
        <f t="shared" si="2"/>
        <v>0</v>
      </c>
      <c r="M22" s="7"/>
      <c r="N22" s="6">
        <f t="shared" si="3"/>
        <v>0</v>
      </c>
      <c r="P22" s="196"/>
      <c r="U22" s="13">
        <f t="shared" si="4"/>
        <v>2</v>
      </c>
      <c r="V22" s="13">
        <f t="shared" si="5"/>
        <v>192</v>
      </c>
    </row>
    <row r="23" spans="1:22" ht="16.5" customHeight="1">
      <c r="A23" s="1">
        <v>22</v>
      </c>
      <c r="B23" s="179"/>
      <c r="C23" s="100" t="s">
        <v>93</v>
      </c>
      <c r="D23" s="99">
        <v>0.375</v>
      </c>
      <c r="E23" s="174" t="s">
        <v>104</v>
      </c>
      <c r="F23" s="101">
        <v>12</v>
      </c>
      <c r="G23" s="102">
        <v>5</v>
      </c>
      <c r="H23" s="33">
        <v>96</v>
      </c>
      <c r="I23" s="103"/>
      <c r="J23" s="1">
        <f t="shared" si="0"/>
        <v>1</v>
      </c>
      <c r="K23" s="8">
        <f t="shared" si="1"/>
        <v>0</v>
      </c>
      <c r="L23" s="8">
        <f t="shared" si="2"/>
        <v>0</v>
      </c>
      <c r="M23" s="7"/>
      <c r="N23" s="6">
        <f t="shared" si="3"/>
        <v>0</v>
      </c>
      <c r="P23" s="196"/>
      <c r="U23" s="13">
        <f t="shared" si="4"/>
        <v>5</v>
      </c>
      <c r="V23" s="13">
        <f t="shared" si="5"/>
        <v>480</v>
      </c>
    </row>
    <row r="24" spans="1:22" ht="16.5" customHeight="1">
      <c r="A24" s="1">
        <v>23</v>
      </c>
      <c r="B24" s="179"/>
      <c r="C24" s="100" t="s">
        <v>95</v>
      </c>
      <c r="D24" s="99">
        <v>0.54166666666666663</v>
      </c>
      <c r="E24" s="174"/>
      <c r="F24" s="101">
        <v>2</v>
      </c>
      <c r="G24" s="102">
        <v>5</v>
      </c>
      <c r="H24" s="33">
        <v>96</v>
      </c>
      <c r="I24" s="103"/>
      <c r="J24" s="1">
        <f t="shared" si="0"/>
        <v>1</v>
      </c>
      <c r="K24" s="8">
        <f t="shared" si="1"/>
        <v>0</v>
      </c>
      <c r="L24" s="8">
        <f t="shared" si="2"/>
        <v>0</v>
      </c>
      <c r="M24" s="7"/>
      <c r="N24" s="6">
        <f t="shared" si="3"/>
        <v>0</v>
      </c>
      <c r="P24" s="196"/>
      <c r="U24" s="13">
        <f t="shared" si="4"/>
        <v>5</v>
      </c>
      <c r="V24" s="13">
        <f t="shared" si="5"/>
        <v>480</v>
      </c>
    </row>
    <row r="25" spans="1:22" ht="16.5" customHeight="1">
      <c r="A25" s="1">
        <v>24</v>
      </c>
      <c r="B25" s="179"/>
      <c r="C25" s="100" t="s">
        <v>95</v>
      </c>
      <c r="D25" s="99">
        <v>0.625</v>
      </c>
      <c r="E25" s="174"/>
      <c r="F25" s="101">
        <v>10</v>
      </c>
      <c r="G25" s="102">
        <v>5</v>
      </c>
      <c r="H25" s="33">
        <v>96</v>
      </c>
      <c r="I25" s="103"/>
      <c r="J25" s="1">
        <f t="shared" si="0"/>
        <v>1</v>
      </c>
      <c r="K25" s="8">
        <f t="shared" si="1"/>
        <v>0</v>
      </c>
      <c r="L25" s="8">
        <f t="shared" si="2"/>
        <v>0</v>
      </c>
      <c r="M25" s="7"/>
      <c r="N25" s="6">
        <f t="shared" si="3"/>
        <v>0</v>
      </c>
      <c r="P25" s="196"/>
      <c r="U25" s="13">
        <f t="shared" si="4"/>
        <v>5</v>
      </c>
      <c r="V25" s="13">
        <f t="shared" si="5"/>
        <v>480</v>
      </c>
    </row>
    <row r="26" spans="1:22" ht="16.5" customHeight="1">
      <c r="A26" s="1">
        <v>25</v>
      </c>
      <c r="B26" s="179"/>
      <c r="C26" s="100" t="s">
        <v>93</v>
      </c>
      <c r="D26" s="99">
        <v>0.375</v>
      </c>
      <c r="E26" s="174" t="s">
        <v>105</v>
      </c>
      <c r="F26" s="101">
        <v>13</v>
      </c>
      <c r="G26" s="102">
        <v>2</v>
      </c>
      <c r="H26" s="33">
        <v>96</v>
      </c>
      <c r="I26" s="103"/>
      <c r="J26" s="1">
        <f t="shared" si="0"/>
        <v>1</v>
      </c>
      <c r="K26" s="8">
        <f t="shared" si="1"/>
        <v>0</v>
      </c>
      <c r="L26" s="8">
        <f t="shared" si="2"/>
        <v>0</v>
      </c>
      <c r="M26" s="7"/>
      <c r="N26" s="6">
        <f t="shared" si="3"/>
        <v>0</v>
      </c>
      <c r="P26" s="196"/>
      <c r="U26" s="13">
        <f t="shared" si="4"/>
        <v>2</v>
      </c>
      <c r="V26" s="13">
        <f t="shared" si="5"/>
        <v>192</v>
      </c>
    </row>
    <row r="27" spans="1:22" ht="16.5" customHeight="1">
      <c r="A27" s="1">
        <v>26</v>
      </c>
      <c r="B27" s="179"/>
      <c r="C27" s="100" t="s">
        <v>95</v>
      </c>
      <c r="D27" s="99">
        <v>0.54166666666666663</v>
      </c>
      <c r="E27" s="174"/>
      <c r="F27" s="101">
        <v>1</v>
      </c>
      <c r="G27" s="102">
        <v>2</v>
      </c>
      <c r="H27" s="33">
        <v>96</v>
      </c>
      <c r="I27" s="103"/>
      <c r="J27" s="1">
        <f t="shared" si="0"/>
        <v>1</v>
      </c>
      <c r="K27" s="8">
        <f t="shared" si="1"/>
        <v>0</v>
      </c>
      <c r="L27" s="8">
        <f t="shared" si="2"/>
        <v>0</v>
      </c>
      <c r="M27" s="7"/>
      <c r="N27" s="6">
        <f t="shared" si="3"/>
        <v>0</v>
      </c>
      <c r="P27" s="4"/>
      <c r="U27" s="13">
        <f t="shared" si="4"/>
        <v>2</v>
      </c>
      <c r="V27" s="13">
        <f t="shared" si="5"/>
        <v>192</v>
      </c>
    </row>
    <row r="28" spans="1:22" ht="16.5" customHeight="1">
      <c r="A28" s="1">
        <v>27</v>
      </c>
      <c r="B28" s="179"/>
      <c r="C28" s="100" t="s">
        <v>95</v>
      </c>
      <c r="D28" s="99">
        <v>0.625</v>
      </c>
      <c r="E28" s="174"/>
      <c r="F28" s="101">
        <v>12</v>
      </c>
      <c r="G28" s="102">
        <v>2</v>
      </c>
      <c r="H28" s="33">
        <v>96</v>
      </c>
      <c r="I28" s="103"/>
      <c r="J28" s="1">
        <f t="shared" si="0"/>
        <v>1</v>
      </c>
      <c r="K28" s="8">
        <f t="shared" si="1"/>
        <v>0</v>
      </c>
      <c r="L28" s="8">
        <f t="shared" si="2"/>
        <v>0</v>
      </c>
      <c r="M28" s="7"/>
      <c r="N28" s="6">
        <f t="shared" si="3"/>
        <v>0</v>
      </c>
      <c r="P28" s="23" t="s">
        <v>5</v>
      </c>
      <c r="U28" s="13">
        <f t="shared" si="4"/>
        <v>2</v>
      </c>
      <c r="V28" s="13">
        <f t="shared" si="5"/>
        <v>192</v>
      </c>
    </row>
    <row r="29" spans="1:22" ht="16.5" customHeight="1">
      <c r="A29" s="1">
        <v>28</v>
      </c>
      <c r="B29" s="179"/>
      <c r="C29" s="100" t="s">
        <v>93</v>
      </c>
      <c r="D29" s="99">
        <v>0.375</v>
      </c>
      <c r="E29" s="174" t="s">
        <v>106</v>
      </c>
      <c r="F29" s="101">
        <v>22</v>
      </c>
      <c r="G29" s="102">
        <v>2.5</v>
      </c>
      <c r="H29" s="33">
        <v>96</v>
      </c>
      <c r="I29" s="103"/>
      <c r="J29" s="1">
        <f t="shared" si="0"/>
        <v>2</v>
      </c>
      <c r="K29" s="8">
        <f t="shared" si="1"/>
        <v>0</v>
      </c>
      <c r="L29" s="8">
        <f t="shared" si="2"/>
        <v>0</v>
      </c>
      <c r="M29" s="7"/>
      <c r="N29" s="6">
        <f t="shared" si="3"/>
        <v>0</v>
      </c>
      <c r="P29" s="192" t="s">
        <v>20</v>
      </c>
      <c r="U29" s="13">
        <f t="shared" si="4"/>
        <v>5</v>
      </c>
      <c r="V29" s="13">
        <f t="shared" si="5"/>
        <v>480</v>
      </c>
    </row>
    <row r="30" spans="1:22" ht="16.5" customHeight="1">
      <c r="A30" s="1">
        <v>29</v>
      </c>
      <c r="B30" s="179"/>
      <c r="C30" s="100" t="s">
        <v>95</v>
      </c>
      <c r="D30" s="99">
        <v>0.54166666666666663</v>
      </c>
      <c r="E30" s="174"/>
      <c r="F30" s="101">
        <v>6</v>
      </c>
      <c r="G30" s="102">
        <v>2.5</v>
      </c>
      <c r="H30" s="33">
        <v>96</v>
      </c>
      <c r="I30" s="103"/>
      <c r="J30" s="1">
        <f t="shared" si="0"/>
        <v>1</v>
      </c>
      <c r="K30" s="8">
        <f t="shared" si="1"/>
        <v>0</v>
      </c>
      <c r="L30" s="8">
        <f t="shared" si="2"/>
        <v>0</v>
      </c>
      <c r="M30" s="7"/>
      <c r="N30" s="6">
        <f t="shared" si="3"/>
        <v>0</v>
      </c>
      <c r="P30" s="193"/>
      <c r="U30" s="13">
        <f t="shared" si="4"/>
        <v>2.5</v>
      </c>
      <c r="V30" s="13">
        <f t="shared" si="5"/>
        <v>240</v>
      </c>
    </row>
    <row r="31" spans="1:22" ht="16.5" customHeight="1">
      <c r="A31" s="1">
        <v>30</v>
      </c>
      <c r="B31" s="179"/>
      <c r="C31" s="100" t="s">
        <v>95</v>
      </c>
      <c r="D31" s="99">
        <v>0.625</v>
      </c>
      <c r="E31" s="174"/>
      <c r="F31" s="101">
        <v>16</v>
      </c>
      <c r="G31" s="102">
        <v>2.5</v>
      </c>
      <c r="H31" s="33">
        <v>96</v>
      </c>
      <c r="I31" s="103"/>
      <c r="J31" s="1">
        <f t="shared" si="0"/>
        <v>1</v>
      </c>
      <c r="K31" s="8">
        <f t="shared" si="1"/>
        <v>0</v>
      </c>
      <c r="L31" s="8">
        <f t="shared" si="2"/>
        <v>0</v>
      </c>
      <c r="M31" s="7"/>
      <c r="N31" s="6">
        <f t="shared" si="3"/>
        <v>0</v>
      </c>
      <c r="P31" s="193"/>
      <c r="U31" s="13">
        <f t="shared" si="4"/>
        <v>2.5</v>
      </c>
      <c r="V31" s="13">
        <f t="shared" si="5"/>
        <v>240</v>
      </c>
    </row>
    <row r="32" spans="1:22" ht="16.5" customHeight="1">
      <c r="A32" s="1">
        <v>31</v>
      </c>
      <c r="B32" s="179"/>
      <c r="C32" s="100" t="s">
        <v>93</v>
      </c>
      <c r="D32" s="99">
        <v>0.375</v>
      </c>
      <c r="E32" s="175" t="s">
        <v>107</v>
      </c>
      <c r="F32" s="101">
        <v>19</v>
      </c>
      <c r="G32" s="102">
        <v>11</v>
      </c>
      <c r="H32" s="33">
        <v>96</v>
      </c>
      <c r="I32" s="103"/>
      <c r="J32" s="1">
        <f t="shared" si="0"/>
        <v>1</v>
      </c>
      <c r="K32" s="8">
        <f t="shared" si="1"/>
        <v>0</v>
      </c>
      <c r="L32" s="8">
        <f t="shared" si="2"/>
        <v>0</v>
      </c>
      <c r="M32" s="7"/>
      <c r="N32" s="6">
        <f t="shared" si="3"/>
        <v>0</v>
      </c>
      <c r="P32" s="194"/>
      <c r="U32" s="13">
        <f t="shared" si="4"/>
        <v>11</v>
      </c>
      <c r="V32" s="13">
        <f t="shared" si="5"/>
        <v>1056</v>
      </c>
    </row>
    <row r="33" spans="1:22" ht="16.5" customHeight="1">
      <c r="A33" s="1">
        <v>32</v>
      </c>
      <c r="B33" s="179"/>
      <c r="C33" s="100" t="s">
        <v>95</v>
      </c>
      <c r="D33" s="99">
        <v>0.54166666666666663</v>
      </c>
      <c r="E33" s="176"/>
      <c r="F33" s="101">
        <v>9</v>
      </c>
      <c r="G33" s="102">
        <v>11</v>
      </c>
      <c r="H33" s="33">
        <v>96</v>
      </c>
      <c r="I33" s="103"/>
      <c r="J33" s="1">
        <f t="shared" si="0"/>
        <v>1</v>
      </c>
      <c r="K33" s="8">
        <f t="shared" si="1"/>
        <v>0</v>
      </c>
      <c r="L33" s="8">
        <f t="shared" si="2"/>
        <v>0</v>
      </c>
      <c r="M33" s="7"/>
      <c r="N33" s="6">
        <f t="shared" si="3"/>
        <v>0</v>
      </c>
      <c r="P33" s="25"/>
      <c r="U33" s="13">
        <f t="shared" si="4"/>
        <v>11</v>
      </c>
      <c r="V33" s="13">
        <f t="shared" si="5"/>
        <v>1056</v>
      </c>
    </row>
    <row r="34" spans="1:22" ht="16.5" customHeight="1">
      <c r="A34" s="1">
        <v>33</v>
      </c>
      <c r="B34" s="179"/>
      <c r="C34" s="100" t="s">
        <v>95</v>
      </c>
      <c r="D34" s="99">
        <v>0.625</v>
      </c>
      <c r="E34" s="177"/>
      <c r="F34" s="101">
        <v>10</v>
      </c>
      <c r="G34" s="102">
        <v>11</v>
      </c>
      <c r="H34" s="33">
        <v>96</v>
      </c>
      <c r="I34" s="103"/>
      <c r="J34" s="1">
        <f t="shared" si="0"/>
        <v>1</v>
      </c>
      <c r="K34" s="8">
        <f t="shared" si="1"/>
        <v>0</v>
      </c>
      <c r="L34" s="8">
        <f t="shared" si="2"/>
        <v>0</v>
      </c>
      <c r="M34" s="7"/>
      <c r="N34" s="6">
        <f t="shared" si="3"/>
        <v>0</v>
      </c>
      <c r="P34" s="23" t="s">
        <v>7</v>
      </c>
      <c r="U34" s="13">
        <f t="shared" si="4"/>
        <v>11</v>
      </c>
      <c r="V34" s="13">
        <f t="shared" si="5"/>
        <v>1056</v>
      </c>
    </row>
    <row r="35" spans="1:22" ht="16.5" customHeight="1">
      <c r="A35" s="1">
        <v>34</v>
      </c>
      <c r="B35" s="179"/>
      <c r="C35" s="100" t="s">
        <v>93</v>
      </c>
      <c r="D35" s="99">
        <v>0.375</v>
      </c>
      <c r="E35" s="175" t="s">
        <v>108</v>
      </c>
      <c r="F35" s="101">
        <v>9</v>
      </c>
      <c r="G35" s="102">
        <v>2</v>
      </c>
      <c r="H35" s="33">
        <v>96</v>
      </c>
      <c r="I35" s="103"/>
      <c r="J35" s="1">
        <f t="shared" si="0"/>
        <v>1</v>
      </c>
      <c r="K35" s="8">
        <f t="shared" si="1"/>
        <v>0</v>
      </c>
      <c r="L35" s="8">
        <f t="shared" si="2"/>
        <v>0</v>
      </c>
      <c r="M35" s="7"/>
      <c r="N35" s="6">
        <f t="shared" si="3"/>
        <v>0</v>
      </c>
      <c r="P35" s="192" t="s">
        <v>21</v>
      </c>
      <c r="U35" s="13">
        <f t="shared" si="4"/>
        <v>2</v>
      </c>
      <c r="V35" s="13">
        <f t="shared" si="5"/>
        <v>192</v>
      </c>
    </row>
    <row r="36" spans="1:22" ht="16.5" customHeight="1">
      <c r="A36" s="1">
        <v>35</v>
      </c>
      <c r="B36" s="179"/>
      <c r="C36" s="100" t="s">
        <v>95</v>
      </c>
      <c r="D36" s="99">
        <v>0.54166666666666663</v>
      </c>
      <c r="E36" s="176"/>
      <c r="F36" s="101">
        <v>3</v>
      </c>
      <c r="G36" s="102">
        <v>2</v>
      </c>
      <c r="H36" s="33">
        <v>96</v>
      </c>
      <c r="I36" s="103"/>
      <c r="J36" s="1">
        <f t="shared" si="0"/>
        <v>1</v>
      </c>
      <c r="K36" s="8">
        <f t="shared" si="1"/>
        <v>0</v>
      </c>
      <c r="L36" s="8">
        <f t="shared" si="2"/>
        <v>0</v>
      </c>
      <c r="M36" s="7"/>
      <c r="N36" s="6">
        <f t="shared" si="3"/>
        <v>0</v>
      </c>
      <c r="P36" s="193"/>
      <c r="U36" s="13">
        <f t="shared" si="4"/>
        <v>2</v>
      </c>
      <c r="V36" s="13">
        <f t="shared" si="5"/>
        <v>192</v>
      </c>
    </row>
    <row r="37" spans="1:22" ht="16.5" customHeight="1">
      <c r="A37" s="1">
        <v>36</v>
      </c>
      <c r="B37" s="179"/>
      <c r="C37" s="100" t="s">
        <v>95</v>
      </c>
      <c r="D37" s="99">
        <v>0.625</v>
      </c>
      <c r="E37" s="177"/>
      <c r="F37" s="101">
        <v>6</v>
      </c>
      <c r="G37" s="102">
        <v>2</v>
      </c>
      <c r="H37" s="33">
        <v>96</v>
      </c>
      <c r="I37" s="103"/>
      <c r="J37" s="1">
        <f t="shared" si="0"/>
        <v>1</v>
      </c>
      <c r="K37" s="8">
        <f t="shared" si="1"/>
        <v>0</v>
      </c>
      <c r="L37" s="8">
        <f t="shared" si="2"/>
        <v>0</v>
      </c>
      <c r="M37" s="7"/>
      <c r="N37" s="6">
        <f t="shared" si="3"/>
        <v>0</v>
      </c>
      <c r="P37" s="193"/>
      <c r="U37" s="13">
        <f t="shared" si="4"/>
        <v>2</v>
      </c>
      <c r="V37" s="13">
        <f t="shared" si="5"/>
        <v>192</v>
      </c>
    </row>
    <row r="38" spans="1:22" ht="16.5" customHeight="1">
      <c r="A38" s="1">
        <v>37</v>
      </c>
      <c r="B38" s="179"/>
      <c r="C38" s="100" t="s">
        <v>93</v>
      </c>
      <c r="D38" s="99">
        <v>0.375</v>
      </c>
      <c r="E38" s="175" t="s">
        <v>109</v>
      </c>
      <c r="F38" s="101">
        <v>6</v>
      </c>
      <c r="G38" s="102">
        <v>2.9</v>
      </c>
      <c r="H38" s="33">
        <v>96</v>
      </c>
      <c r="I38" s="103"/>
      <c r="J38" s="1">
        <f t="shared" si="0"/>
        <v>1</v>
      </c>
      <c r="K38" s="8">
        <f t="shared" si="1"/>
        <v>0</v>
      </c>
      <c r="L38" s="8">
        <f t="shared" si="2"/>
        <v>0</v>
      </c>
      <c r="M38" s="7"/>
      <c r="N38" s="6">
        <f t="shared" si="3"/>
        <v>0</v>
      </c>
      <c r="P38" s="193"/>
      <c r="U38" s="13">
        <f t="shared" si="4"/>
        <v>2.9</v>
      </c>
      <c r="V38" s="13">
        <f t="shared" si="5"/>
        <v>278.39999999999998</v>
      </c>
    </row>
    <row r="39" spans="1:22" ht="16.5" customHeight="1">
      <c r="A39" s="1">
        <v>38</v>
      </c>
      <c r="B39" s="179"/>
      <c r="C39" s="100" t="s">
        <v>95</v>
      </c>
      <c r="D39" s="99">
        <v>0.54166666666666663</v>
      </c>
      <c r="E39" s="176"/>
      <c r="F39" s="101">
        <v>3</v>
      </c>
      <c r="G39" s="102">
        <v>2.9</v>
      </c>
      <c r="H39" s="33">
        <v>96</v>
      </c>
      <c r="I39" s="103"/>
      <c r="J39" s="1">
        <f t="shared" si="0"/>
        <v>1</v>
      </c>
      <c r="K39" s="8">
        <f t="shared" si="1"/>
        <v>0</v>
      </c>
      <c r="L39" s="8">
        <f t="shared" si="2"/>
        <v>0</v>
      </c>
      <c r="M39" s="7"/>
      <c r="N39" s="6">
        <f t="shared" si="3"/>
        <v>0</v>
      </c>
      <c r="P39" s="193"/>
      <c r="U39" s="13">
        <f t="shared" si="4"/>
        <v>2.9</v>
      </c>
      <c r="V39" s="13">
        <f t="shared" si="5"/>
        <v>278.39999999999998</v>
      </c>
    </row>
    <row r="40" spans="1:22" ht="16.5" customHeight="1">
      <c r="A40" s="1">
        <v>39</v>
      </c>
      <c r="B40" s="179"/>
      <c r="C40" s="100" t="s">
        <v>95</v>
      </c>
      <c r="D40" s="99">
        <v>0.625</v>
      </c>
      <c r="E40" s="177"/>
      <c r="F40" s="101">
        <v>3</v>
      </c>
      <c r="G40" s="102">
        <v>2.9</v>
      </c>
      <c r="H40" s="33">
        <v>96</v>
      </c>
      <c r="I40" s="103"/>
      <c r="J40" s="1">
        <f t="shared" si="0"/>
        <v>1</v>
      </c>
      <c r="K40" s="8">
        <f t="shared" si="1"/>
        <v>0</v>
      </c>
      <c r="L40" s="8">
        <f t="shared" si="2"/>
        <v>0</v>
      </c>
      <c r="M40" s="7"/>
      <c r="N40" s="6">
        <f t="shared" si="3"/>
        <v>0</v>
      </c>
      <c r="P40" s="193"/>
      <c r="U40" s="13">
        <f t="shared" si="4"/>
        <v>2.9</v>
      </c>
      <c r="V40" s="13">
        <f t="shared" si="5"/>
        <v>278.39999999999998</v>
      </c>
    </row>
    <row r="41" spans="1:22" ht="16.5" customHeight="1">
      <c r="A41" s="1">
        <v>40</v>
      </c>
      <c r="B41" s="179"/>
      <c r="C41" s="100" t="s">
        <v>93</v>
      </c>
      <c r="D41" s="99">
        <v>0.375</v>
      </c>
      <c r="E41" s="175" t="s">
        <v>110</v>
      </c>
      <c r="F41" s="101">
        <v>9</v>
      </c>
      <c r="G41" s="102">
        <v>3</v>
      </c>
      <c r="H41" s="33">
        <v>96</v>
      </c>
      <c r="I41" s="103"/>
      <c r="J41" s="1">
        <f t="shared" si="0"/>
        <v>1</v>
      </c>
      <c r="K41" s="8">
        <f t="shared" si="1"/>
        <v>0</v>
      </c>
      <c r="L41" s="8">
        <f t="shared" si="2"/>
        <v>0</v>
      </c>
      <c r="M41" s="7"/>
      <c r="N41" s="6">
        <f t="shared" si="3"/>
        <v>0</v>
      </c>
      <c r="P41" s="193"/>
      <c r="U41" s="13">
        <f t="shared" si="4"/>
        <v>3</v>
      </c>
      <c r="V41" s="13">
        <f t="shared" si="5"/>
        <v>288</v>
      </c>
    </row>
    <row r="42" spans="1:22" ht="16.5" customHeight="1">
      <c r="A42" s="1">
        <v>41</v>
      </c>
      <c r="B42" s="179"/>
      <c r="C42" s="100" t="s">
        <v>95</v>
      </c>
      <c r="D42" s="99">
        <v>0.54166666666666663</v>
      </c>
      <c r="E42" s="176"/>
      <c r="F42" s="101">
        <v>3</v>
      </c>
      <c r="G42" s="102">
        <v>3</v>
      </c>
      <c r="H42" s="33">
        <v>96</v>
      </c>
      <c r="I42" s="103"/>
      <c r="J42" s="1">
        <f t="shared" si="0"/>
        <v>1</v>
      </c>
      <c r="K42" s="8">
        <f t="shared" si="1"/>
        <v>0</v>
      </c>
      <c r="L42" s="8">
        <f t="shared" si="2"/>
        <v>0</v>
      </c>
      <c r="M42" s="7"/>
      <c r="N42" s="6">
        <f t="shared" si="3"/>
        <v>0</v>
      </c>
      <c r="P42" s="194"/>
      <c r="U42" s="13">
        <f t="shared" si="4"/>
        <v>3</v>
      </c>
      <c r="V42" s="13">
        <f t="shared" si="5"/>
        <v>288</v>
      </c>
    </row>
    <row r="43" spans="1:22" ht="16.5" customHeight="1">
      <c r="A43" s="1">
        <v>42</v>
      </c>
      <c r="B43" s="180"/>
      <c r="C43" s="100" t="s">
        <v>95</v>
      </c>
      <c r="D43" s="99">
        <v>0.625</v>
      </c>
      <c r="E43" s="177"/>
      <c r="F43" s="101">
        <v>6</v>
      </c>
      <c r="G43" s="102">
        <v>3</v>
      </c>
      <c r="H43" s="33">
        <v>96</v>
      </c>
      <c r="I43" s="103"/>
      <c r="J43" s="1">
        <f t="shared" si="0"/>
        <v>1</v>
      </c>
      <c r="K43" s="8">
        <f t="shared" si="1"/>
        <v>0</v>
      </c>
      <c r="L43" s="8">
        <f t="shared" si="2"/>
        <v>0</v>
      </c>
      <c r="M43" s="7"/>
      <c r="N43" s="6">
        <f t="shared" si="3"/>
        <v>0</v>
      </c>
      <c r="U43" s="13">
        <f t="shared" si="4"/>
        <v>3</v>
      </c>
      <c r="V43" s="13">
        <f t="shared" si="5"/>
        <v>288</v>
      </c>
    </row>
    <row r="44" spans="1:22" ht="16.5" customHeight="1">
      <c r="A44" s="1">
        <v>43</v>
      </c>
      <c r="B44" s="178" t="s">
        <v>111</v>
      </c>
      <c r="C44" s="100" t="s">
        <v>93</v>
      </c>
      <c r="D44" s="99">
        <v>0.38541666666666669</v>
      </c>
      <c r="E44" s="174" t="s">
        <v>112</v>
      </c>
      <c r="F44" s="101">
        <v>16</v>
      </c>
      <c r="G44" s="102">
        <v>2.5</v>
      </c>
      <c r="H44" s="33">
        <v>96</v>
      </c>
      <c r="I44" s="103"/>
      <c r="J44" s="1">
        <f t="shared" si="0"/>
        <v>1</v>
      </c>
      <c r="K44" s="8">
        <f t="shared" si="1"/>
        <v>0</v>
      </c>
      <c r="L44" s="8">
        <f t="shared" si="2"/>
        <v>0</v>
      </c>
      <c r="M44" s="7"/>
      <c r="N44" s="6">
        <f t="shared" si="3"/>
        <v>0</v>
      </c>
      <c r="U44" s="13">
        <f t="shared" si="4"/>
        <v>2.5</v>
      </c>
      <c r="V44" s="13">
        <f t="shared" si="5"/>
        <v>240</v>
      </c>
    </row>
    <row r="45" spans="1:22" ht="16.5" customHeight="1">
      <c r="A45" s="1">
        <v>44</v>
      </c>
      <c r="B45" s="179"/>
      <c r="C45" s="100" t="s">
        <v>95</v>
      </c>
      <c r="D45" s="99">
        <v>0.54166666666666663</v>
      </c>
      <c r="E45" s="174"/>
      <c r="F45" s="101">
        <v>10</v>
      </c>
      <c r="G45" s="102">
        <v>2.5</v>
      </c>
      <c r="H45" s="33">
        <v>96</v>
      </c>
      <c r="I45" s="103"/>
      <c r="J45" s="1">
        <f t="shared" si="0"/>
        <v>1</v>
      </c>
      <c r="K45" s="8">
        <f t="shared" si="1"/>
        <v>0</v>
      </c>
      <c r="L45" s="8">
        <f t="shared" si="2"/>
        <v>0</v>
      </c>
      <c r="M45" s="7"/>
      <c r="N45" s="6">
        <f t="shared" si="3"/>
        <v>0</v>
      </c>
      <c r="U45" s="13">
        <f t="shared" si="4"/>
        <v>2.5</v>
      </c>
      <c r="V45" s="13">
        <f t="shared" si="5"/>
        <v>240</v>
      </c>
    </row>
    <row r="46" spans="1:22" ht="16.5" customHeight="1">
      <c r="A46" s="1">
        <v>45</v>
      </c>
      <c r="B46" s="179"/>
      <c r="C46" s="100" t="s">
        <v>95</v>
      </c>
      <c r="D46" s="99">
        <v>0.62847222222222221</v>
      </c>
      <c r="E46" s="174"/>
      <c r="F46" s="101">
        <v>6</v>
      </c>
      <c r="G46" s="102">
        <v>2.5</v>
      </c>
      <c r="H46" s="33">
        <v>96</v>
      </c>
      <c r="I46" s="103"/>
      <c r="J46" s="1">
        <f t="shared" si="0"/>
        <v>1</v>
      </c>
      <c r="K46" s="8">
        <f t="shared" si="1"/>
        <v>0</v>
      </c>
      <c r="L46" s="8">
        <f t="shared" si="2"/>
        <v>0</v>
      </c>
      <c r="M46" s="7"/>
      <c r="N46" s="6">
        <f t="shared" si="3"/>
        <v>0</v>
      </c>
      <c r="U46" s="13">
        <f t="shared" si="4"/>
        <v>2.5</v>
      </c>
      <c r="V46" s="13">
        <f t="shared" si="5"/>
        <v>240</v>
      </c>
    </row>
    <row r="47" spans="1:22" ht="16.5" customHeight="1">
      <c r="A47" s="1">
        <v>46</v>
      </c>
      <c r="B47" s="179"/>
      <c r="C47" s="100" t="s">
        <v>93</v>
      </c>
      <c r="D47" s="99">
        <v>0.38541666666666669</v>
      </c>
      <c r="E47" s="174" t="s">
        <v>113</v>
      </c>
      <c r="F47" s="101">
        <v>15</v>
      </c>
      <c r="G47" s="102">
        <v>3</v>
      </c>
      <c r="H47" s="33">
        <v>96</v>
      </c>
      <c r="I47" s="103"/>
      <c r="J47" s="1">
        <f t="shared" si="0"/>
        <v>1</v>
      </c>
      <c r="K47" s="8">
        <f t="shared" si="1"/>
        <v>0</v>
      </c>
      <c r="L47" s="8">
        <f t="shared" si="2"/>
        <v>0</v>
      </c>
      <c r="M47" s="7"/>
      <c r="N47" s="6">
        <f t="shared" si="3"/>
        <v>0</v>
      </c>
      <c r="U47" s="13">
        <f t="shared" si="4"/>
        <v>3</v>
      </c>
      <c r="V47" s="13">
        <f t="shared" si="5"/>
        <v>288</v>
      </c>
    </row>
    <row r="48" spans="1:22" ht="16.5" customHeight="1">
      <c r="A48" s="1">
        <v>47</v>
      </c>
      <c r="B48" s="179"/>
      <c r="C48" s="100" t="s">
        <v>95</v>
      </c>
      <c r="D48" s="99">
        <v>0.54166666666666663</v>
      </c>
      <c r="E48" s="174"/>
      <c r="F48" s="101">
        <v>2</v>
      </c>
      <c r="G48" s="102">
        <v>3</v>
      </c>
      <c r="H48" s="33">
        <v>96</v>
      </c>
      <c r="I48" s="103"/>
      <c r="J48" s="1">
        <f t="shared" si="0"/>
        <v>1</v>
      </c>
      <c r="K48" s="8">
        <f t="shared" si="1"/>
        <v>0</v>
      </c>
      <c r="L48" s="8">
        <f t="shared" si="2"/>
        <v>0</v>
      </c>
      <c r="M48" s="7"/>
      <c r="N48" s="6">
        <f t="shared" si="3"/>
        <v>0</v>
      </c>
      <c r="U48" s="13">
        <f t="shared" si="4"/>
        <v>3</v>
      </c>
      <c r="V48" s="13">
        <f t="shared" si="5"/>
        <v>288</v>
      </c>
    </row>
    <row r="49" spans="1:22" ht="16.5" customHeight="1">
      <c r="A49" s="1">
        <v>48</v>
      </c>
      <c r="B49" s="179"/>
      <c r="C49" s="100" t="s">
        <v>95</v>
      </c>
      <c r="D49" s="99">
        <v>0.62847222222222221</v>
      </c>
      <c r="E49" s="174"/>
      <c r="F49" s="101">
        <v>13</v>
      </c>
      <c r="G49" s="102">
        <v>3</v>
      </c>
      <c r="H49" s="33">
        <v>96</v>
      </c>
      <c r="I49" s="103"/>
      <c r="J49" s="1">
        <f t="shared" si="0"/>
        <v>1</v>
      </c>
      <c r="K49" s="8">
        <f t="shared" si="1"/>
        <v>0</v>
      </c>
      <c r="L49" s="8">
        <f t="shared" si="2"/>
        <v>0</v>
      </c>
      <c r="M49" s="7"/>
      <c r="N49" s="6">
        <f t="shared" si="3"/>
        <v>0</v>
      </c>
      <c r="U49" s="13">
        <f t="shared" si="4"/>
        <v>3</v>
      </c>
      <c r="V49" s="13">
        <f t="shared" si="5"/>
        <v>288</v>
      </c>
    </row>
    <row r="50" spans="1:22" ht="16.5" customHeight="1">
      <c r="A50" s="1">
        <v>49</v>
      </c>
      <c r="B50" s="179"/>
      <c r="C50" s="100" t="s">
        <v>93</v>
      </c>
      <c r="D50" s="99">
        <v>0.38541666666666669</v>
      </c>
      <c r="E50" s="174" t="s">
        <v>114</v>
      </c>
      <c r="F50" s="101">
        <v>18</v>
      </c>
      <c r="G50" s="102">
        <v>4.5</v>
      </c>
      <c r="H50" s="33">
        <v>96</v>
      </c>
      <c r="I50" s="103"/>
      <c r="J50" s="1">
        <f t="shared" si="0"/>
        <v>1</v>
      </c>
      <c r="K50" s="8">
        <f t="shared" si="1"/>
        <v>0</v>
      </c>
      <c r="L50" s="8">
        <f t="shared" si="2"/>
        <v>0</v>
      </c>
      <c r="M50" s="7"/>
      <c r="N50" s="6">
        <f t="shared" si="3"/>
        <v>0</v>
      </c>
      <c r="U50" s="13">
        <f t="shared" si="4"/>
        <v>4.5</v>
      </c>
      <c r="V50" s="13">
        <f t="shared" si="5"/>
        <v>432</v>
      </c>
    </row>
    <row r="51" spans="1:22" ht="16.5" customHeight="1">
      <c r="A51" s="1">
        <v>50</v>
      </c>
      <c r="B51" s="179"/>
      <c r="C51" s="100" t="s">
        <v>95</v>
      </c>
      <c r="D51" s="99">
        <v>0.54166666666666663</v>
      </c>
      <c r="E51" s="174"/>
      <c r="F51" s="101">
        <v>2</v>
      </c>
      <c r="G51" s="102">
        <v>4.5</v>
      </c>
      <c r="H51" s="33">
        <v>96</v>
      </c>
      <c r="I51" s="103"/>
      <c r="J51" s="1">
        <f t="shared" si="0"/>
        <v>1</v>
      </c>
      <c r="K51" s="8">
        <f t="shared" si="1"/>
        <v>0</v>
      </c>
      <c r="L51" s="8">
        <f t="shared" si="2"/>
        <v>0</v>
      </c>
      <c r="M51" s="7"/>
      <c r="N51" s="6">
        <f t="shared" si="3"/>
        <v>0</v>
      </c>
      <c r="U51" s="13">
        <f t="shared" si="4"/>
        <v>4.5</v>
      </c>
      <c r="V51" s="13">
        <f t="shared" si="5"/>
        <v>432</v>
      </c>
    </row>
    <row r="52" spans="1:22" ht="16.5" customHeight="1">
      <c r="A52" s="1">
        <v>51</v>
      </c>
      <c r="B52" s="179"/>
      <c r="C52" s="100" t="s">
        <v>95</v>
      </c>
      <c r="D52" s="99">
        <v>0.62847222222222221</v>
      </c>
      <c r="E52" s="174"/>
      <c r="F52" s="101">
        <v>16</v>
      </c>
      <c r="G52" s="102">
        <v>2.5</v>
      </c>
      <c r="H52" s="33">
        <v>96</v>
      </c>
      <c r="I52" s="103"/>
      <c r="J52" s="1">
        <f t="shared" si="0"/>
        <v>1</v>
      </c>
      <c r="K52" s="8">
        <f t="shared" si="1"/>
        <v>0</v>
      </c>
      <c r="L52" s="8">
        <f t="shared" si="2"/>
        <v>0</v>
      </c>
      <c r="M52" s="7"/>
      <c r="N52" s="6">
        <f t="shared" si="3"/>
        <v>0</v>
      </c>
      <c r="U52" s="13">
        <f t="shared" si="4"/>
        <v>2.5</v>
      </c>
      <c r="V52" s="13">
        <f t="shared" si="5"/>
        <v>240</v>
      </c>
    </row>
    <row r="53" spans="1:22" ht="16.5" customHeight="1">
      <c r="A53" s="1">
        <v>52</v>
      </c>
      <c r="B53" s="179"/>
      <c r="C53" s="100" t="s">
        <v>93</v>
      </c>
      <c r="D53" s="99">
        <v>0.38541666666666669</v>
      </c>
      <c r="E53" s="174" t="s">
        <v>115</v>
      </c>
      <c r="F53" s="101">
        <v>10</v>
      </c>
      <c r="G53" s="102">
        <v>1.8</v>
      </c>
      <c r="H53" s="33">
        <v>96</v>
      </c>
      <c r="I53" s="103"/>
      <c r="J53" s="1">
        <f t="shared" si="0"/>
        <v>1</v>
      </c>
      <c r="K53" s="8">
        <f t="shared" si="1"/>
        <v>0</v>
      </c>
      <c r="L53" s="8">
        <f t="shared" si="2"/>
        <v>0</v>
      </c>
      <c r="M53" s="7"/>
      <c r="N53" s="6">
        <f t="shared" si="3"/>
        <v>0</v>
      </c>
      <c r="U53" s="13">
        <f t="shared" si="4"/>
        <v>1.8</v>
      </c>
      <c r="V53" s="13">
        <f t="shared" si="5"/>
        <v>172.8</v>
      </c>
    </row>
    <row r="54" spans="1:22" ht="16.5" customHeight="1">
      <c r="A54" s="1">
        <v>53</v>
      </c>
      <c r="B54" s="179"/>
      <c r="C54" s="100" t="s">
        <v>95</v>
      </c>
      <c r="D54" s="99">
        <v>0.54166666666666663</v>
      </c>
      <c r="E54" s="174"/>
      <c r="F54" s="101">
        <v>1</v>
      </c>
      <c r="G54" s="102">
        <v>1.8</v>
      </c>
      <c r="H54" s="33">
        <v>96</v>
      </c>
      <c r="I54" s="103"/>
      <c r="J54" s="1">
        <f t="shared" si="0"/>
        <v>1</v>
      </c>
      <c r="K54" s="8">
        <f t="shared" si="1"/>
        <v>0</v>
      </c>
      <c r="L54" s="8">
        <f t="shared" si="2"/>
        <v>0</v>
      </c>
      <c r="M54" s="7"/>
      <c r="N54" s="6">
        <f t="shared" si="3"/>
        <v>0</v>
      </c>
      <c r="U54" s="13">
        <f t="shared" si="4"/>
        <v>1.8</v>
      </c>
      <c r="V54" s="13">
        <f t="shared" si="5"/>
        <v>172.8</v>
      </c>
    </row>
    <row r="55" spans="1:22" ht="16.5" customHeight="1">
      <c r="A55" s="1">
        <v>54</v>
      </c>
      <c r="B55" s="179"/>
      <c r="C55" s="100" t="s">
        <v>95</v>
      </c>
      <c r="D55" s="99">
        <v>0.62847222222222221</v>
      </c>
      <c r="E55" s="174"/>
      <c r="F55" s="101">
        <v>9</v>
      </c>
      <c r="G55" s="102">
        <v>1.8</v>
      </c>
      <c r="H55" s="33">
        <v>96</v>
      </c>
      <c r="I55" s="103"/>
      <c r="J55" s="1">
        <f t="shared" si="0"/>
        <v>1</v>
      </c>
      <c r="K55" s="8">
        <f t="shared" si="1"/>
        <v>0</v>
      </c>
      <c r="L55" s="8">
        <f t="shared" si="2"/>
        <v>0</v>
      </c>
      <c r="M55" s="7"/>
      <c r="N55" s="6">
        <f t="shared" si="3"/>
        <v>0</v>
      </c>
      <c r="U55" s="13">
        <f t="shared" si="4"/>
        <v>1.8</v>
      </c>
      <c r="V55" s="13">
        <f t="shared" si="5"/>
        <v>172.8</v>
      </c>
    </row>
    <row r="56" spans="1:22" ht="16.5" customHeight="1">
      <c r="A56" s="1">
        <v>55</v>
      </c>
      <c r="B56" s="179"/>
      <c r="C56" s="100" t="s">
        <v>93</v>
      </c>
      <c r="D56" s="99">
        <v>0.38541666666666669</v>
      </c>
      <c r="E56" s="175" t="s">
        <v>116</v>
      </c>
      <c r="F56" s="101">
        <v>19</v>
      </c>
      <c r="G56" s="102">
        <v>3.5</v>
      </c>
      <c r="H56" s="33">
        <v>96</v>
      </c>
      <c r="I56" s="103"/>
      <c r="J56" s="1">
        <f t="shared" si="0"/>
        <v>1</v>
      </c>
      <c r="K56" s="8">
        <f t="shared" si="1"/>
        <v>0</v>
      </c>
      <c r="L56" s="8">
        <f t="shared" si="2"/>
        <v>0</v>
      </c>
      <c r="M56" s="7"/>
      <c r="N56" s="6">
        <f t="shared" si="3"/>
        <v>0</v>
      </c>
      <c r="U56" s="13">
        <f t="shared" si="4"/>
        <v>3.5</v>
      </c>
      <c r="V56" s="13">
        <f t="shared" si="5"/>
        <v>336</v>
      </c>
    </row>
    <row r="57" spans="1:22" ht="16.5" customHeight="1">
      <c r="A57" s="1">
        <v>56</v>
      </c>
      <c r="B57" s="179"/>
      <c r="C57" s="100" t="s">
        <v>95</v>
      </c>
      <c r="D57" s="99">
        <v>0.54166666666666663</v>
      </c>
      <c r="E57" s="176"/>
      <c r="F57" s="101">
        <v>1</v>
      </c>
      <c r="G57" s="102">
        <v>3.5</v>
      </c>
      <c r="H57" s="33">
        <v>96</v>
      </c>
      <c r="I57" s="103"/>
      <c r="J57" s="1">
        <f t="shared" si="0"/>
        <v>1</v>
      </c>
      <c r="K57" s="8">
        <f t="shared" si="1"/>
        <v>0</v>
      </c>
      <c r="L57" s="8">
        <f t="shared" si="2"/>
        <v>0</v>
      </c>
      <c r="M57" s="7"/>
      <c r="N57" s="6">
        <f t="shared" si="3"/>
        <v>0</v>
      </c>
      <c r="U57" s="13">
        <f t="shared" si="4"/>
        <v>3.5</v>
      </c>
      <c r="V57" s="13">
        <f t="shared" si="5"/>
        <v>336</v>
      </c>
    </row>
    <row r="58" spans="1:22" ht="16.5" customHeight="1">
      <c r="A58" s="1">
        <v>57</v>
      </c>
      <c r="B58" s="179"/>
      <c r="C58" s="100" t="s">
        <v>95</v>
      </c>
      <c r="D58" s="99">
        <v>0.62847222222222221</v>
      </c>
      <c r="E58" s="177"/>
      <c r="F58" s="101">
        <v>18</v>
      </c>
      <c r="G58" s="102">
        <v>3.5</v>
      </c>
      <c r="H58" s="33">
        <v>96</v>
      </c>
      <c r="I58" s="108"/>
      <c r="J58" s="1">
        <f t="shared" si="0"/>
        <v>1</v>
      </c>
      <c r="K58" s="8">
        <f t="shared" si="1"/>
        <v>0</v>
      </c>
      <c r="L58" s="8">
        <f t="shared" si="2"/>
        <v>0</v>
      </c>
      <c r="M58" s="7"/>
      <c r="N58" s="6">
        <f t="shared" si="3"/>
        <v>0</v>
      </c>
      <c r="U58" s="13">
        <f t="shared" si="4"/>
        <v>3.5</v>
      </c>
      <c r="V58" s="13">
        <f t="shared" si="5"/>
        <v>336</v>
      </c>
    </row>
    <row r="59" spans="1:22" ht="16.5" customHeight="1">
      <c r="A59" s="1">
        <v>58</v>
      </c>
      <c r="B59" s="179"/>
      <c r="C59" s="100" t="s">
        <v>93</v>
      </c>
      <c r="D59" s="99">
        <v>0.38541666666666669</v>
      </c>
      <c r="E59" s="175" t="s">
        <v>117</v>
      </c>
      <c r="F59" s="101">
        <v>18</v>
      </c>
      <c r="G59" s="102">
        <v>3.7</v>
      </c>
      <c r="H59" s="33">
        <v>96</v>
      </c>
      <c r="I59" s="108"/>
      <c r="J59" s="1">
        <f t="shared" si="0"/>
        <v>1</v>
      </c>
      <c r="K59" s="8">
        <f t="shared" si="1"/>
        <v>0</v>
      </c>
      <c r="L59" s="8">
        <f t="shared" si="2"/>
        <v>0</v>
      </c>
      <c r="M59" s="7"/>
      <c r="N59" s="6">
        <f t="shared" si="3"/>
        <v>0</v>
      </c>
      <c r="U59" s="13">
        <f t="shared" si="4"/>
        <v>3.7</v>
      </c>
      <c r="V59" s="13">
        <f t="shared" si="5"/>
        <v>355.20000000000005</v>
      </c>
    </row>
    <row r="60" spans="1:22" ht="16.5" customHeight="1">
      <c r="A60" s="1">
        <v>59</v>
      </c>
      <c r="B60" s="179"/>
      <c r="C60" s="100" t="s">
        <v>95</v>
      </c>
      <c r="D60" s="99">
        <v>0.54166666666666663</v>
      </c>
      <c r="E60" s="176"/>
      <c r="F60" s="101">
        <v>12</v>
      </c>
      <c r="G60" s="102">
        <v>3.7</v>
      </c>
      <c r="H60" s="33">
        <v>96</v>
      </c>
      <c r="I60" s="108"/>
      <c r="J60" s="1">
        <f t="shared" si="0"/>
        <v>1</v>
      </c>
      <c r="K60" s="8">
        <f t="shared" si="1"/>
        <v>0</v>
      </c>
      <c r="L60" s="8">
        <f t="shared" si="2"/>
        <v>0</v>
      </c>
      <c r="M60" s="7"/>
      <c r="N60" s="6">
        <f t="shared" si="3"/>
        <v>0</v>
      </c>
      <c r="U60" s="13">
        <f t="shared" si="4"/>
        <v>3.7</v>
      </c>
      <c r="V60" s="13">
        <f t="shared" si="5"/>
        <v>355.20000000000005</v>
      </c>
    </row>
    <row r="61" spans="1:22" ht="16.5" customHeight="1">
      <c r="A61" s="1">
        <v>60</v>
      </c>
      <c r="B61" s="179"/>
      <c r="C61" s="100" t="s">
        <v>95</v>
      </c>
      <c r="D61" s="99">
        <v>0.62847222222222221</v>
      </c>
      <c r="E61" s="177"/>
      <c r="F61" s="101">
        <v>6</v>
      </c>
      <c r="G61" s="102">
        <v>3.7</v>
      </c>
      <c r="H61" s="33">
        <v>96</v>
      </c>
      <c r="I61" s="108"/>
      <c r="J61" s="1">
        <f t="shared" si="0"/>
        <v>1</v>
      </c>
      <c r="K61" s="8">
        <f t="shared" si="1"/>
        <v>0</v>
      </c>
      <c r="L61" s="8">
        <f t="shared" si="2"/>
        <v>0</v>
      </c>
      <c r="M61" s="7"/>
      <c r="N61" s="6">
        <f t="shared" si="3"/>
        <v>0</v>
      </c>
      <c r="U61" s="13">
        <f t="shared" si="4"/>
        <v>3.7</v>
      </c>
      <c r="V61" s="13">
        <f t="shared" si="5"/>
        <v>355.20000000000005</v>
      </c>
    </row>
    <row r="62" spans="1:22" ht="16.5" customHeight="1">
      <c r="A62" s="1">
        <v>61</v>
      </c>
      <c r="B62" s="179"/>
      <c r="C62" s="100" t="s">
        <v>93</v>
      </c>
      <c r="D62" s="99">
        <v>0.38541666666666669</v>
      </c>
      <c r="E62" s="175" t="s">
        <v>118</v>
      </c>
      <c r="F62" s="101">
        <v>15</v>
      </c>
      <c r="G62" s="102">
        <v>4.5999999999999996</v>
      </c>
      <c r="H62" s="33">
        <v>96</v>
      </c>
      <c r="I62" s="108"/>
      <c r="J62" s="1">
        <f t="shared" si="0"/>
        <v>1</v>
      </c>
      <c r="K62" s="8">
        <f t="shared" si="1"/>
        <v>0</v>
      </c>
      <c r="L62" s="8">
        <f t="shared" si="2"/>
        <v>0</v>
      </c>
      <c r="M62" s="7"/>
      <c r="N62" s="6">
        <f t="shared" si="3"/>
        <v>0</v>
      </c>
      <c r="U62" s="13">
        <f t="shared" si="4"/>
        <v>4.5999999999999996</v>
      </c>
      <c r="V62" s="13">
        <f t="shared" si="5"/>
        <v>441.59999999999997</v>
      </c>
    </row>
    <row r="63" spans="1:22" ht="16.5" customHeight="1">
      <c r="A63" s="1">
        <v>62</v>
      </c>
      <c r="B63" s="179"/>
      <c r="C63" s="100" t="s">
        <v>95</v>
      </c>
      <c r="D63" s="99">
        <v>0.54166666666666663</v>
      </c>
      <c r="E63" s="176"/>
      <c r="F63" s="101">
        <v>3</v>
      </c>
      <c r="G63" s="102">
        <v>4.5999999999999996</v>
      </c>
      <c r="H63" s="33">
        <v>96</v>
      </c>
      <c r="I63" s="108"/>
      <c r="J63" s="1">
        <f t="shared" si="0"/>
        <v>1</v>
      </c>
      <c r="K63" s="8">
        <f t="shared" si="1"/>
        <v>0</v>
      </c>
      <c r="L63" s="8">
        <f t="shared" si="2"/>
        <v>0</v>
      </c>
      <c r="M63" s="7"/>
      <c r="N63" s="6">
        <f t="shared" si="3"/>
        <v>0</v>
      </c>
      <c r="U63" s="13">
        <f t="shared" si="4"/>
        <v>4.5999999999999996</v>
      </c>
      <c r="V63" s="13">
        <f t="shared" si="5"/>
        <v>441.59999999999997</v>
      </c>
    </row>
    <row r="64" spans="1:22" ht="16.5" customHeight="1">
      <c r="A64" s="1">
        <v>63</v>
      </c>
      <c r="B64" s="180"/>
      <c r="C64" s="100" t="s">
        <v>95</v>
      </c>
      <c r="D64" s="99">
        <v>0.62847222222222221</v>
      </c>
      <c r="E64" s="177"/>
      <c r="F64" s="101">
        <v>12</v>
      </c>
      <c r="G64" s="102">
        <v>4.5999999999999996</v>
      </c>
      <c r="H64" s="33">
        <v>96</v>
      </c>
      <c r="I64" s="108"/>
      <c r="J64" s="1">
        <f t="shared" si="0"/>
        <v>1</v>
      </c>
      <c r="K64" s="8">
        <f t="shared" si="1"/>
        <v>0</v>
      </c>
      <c r="L64" s="8">
        <f t="shared" si="2"/>
        <v>0</v>
      </c>
      <c r="M64" s="7"/>
      <c r="N64" s="6">
        <f t="shared" si="3"/>
        <v>0</v>
      </c>
      <c r="U64" s="13">
        <f t="shared" si="4"/>
        <v>4.5999999999999996</v>
      </c>
      <c r="V64" s="13">
        <f t="shared" si="5"/>
        <v>441.59999999999997</v>
      </c>
    </row>
    <row r="65" spans="1:22" ht="16.5" customHeight="1">
      <c r="A65" s="1">
        <v>64</v>
      </c>
      <c r="B65" s="181" t="s">
        <v>119</v>
      </c>
      <c r="C65" s="100" t="s">
        <v>93</v>
      </c>
      <c r="D65" s="99">
        <v>0.3888888888888889</v>
      </c>
      <c r="E65" s="174" t="s">
        <v>120</v>
      </c>
      <c r="F65" s="101">
        <v>10</v>
      </c>
      <c r="G65" s="102">
        <v>2</v>
      </c>
      <c r="H65" s="33">
        <v>96</v>
      </c>
      <c r="I65" s="108"/>
      <c r="J65" s="1">
        <f t="shared" si="0"/>
        <v>1</v>
      </c>
      <c r="K65" s="8">
        <f t="shared" si="1"/>
        <v>0</v>
      </c>
      <c r="L65" s="8">
        <f t="shared" si="2"/>
        <v>0</v>
      </c>
      <c r="M65" s="7"/>
      <c r="N65" s="6">
        <f t="shared" si="3"/>
        <v>0</v>
      </c>
      <c r="U65" s="13">
        <f t="shared" si="4"/>
        <v>2</v>
      </c>
      <c r="V65" s="13">
        <f t="shared" si="5"/>
        <v>192</v>
      </c>
    </row>
    <row r="66" spans="1:22" ht="16.5" customHeight="1">
      <c r="A66" s="1">
        <v>65</v>
      </c>
      <c r="B66" s="181"/>
      <c r="C66" s="100" t="s">
        <v>95</v>
      </c>
      <c r="D66" s="99">
        <v>0.60416666666666663</v>
      </c>
      <c r="E66" s="174"/>
      <c r="F66" s="101">
        <v>10</v>
      </c>
      <c r="G66" s="102">
        <v>2</v>
      </c>
      <c r="H66" s="33">
        <v>96</v>
      </c>
      <c r="I66" s="108"/>
      <c r="J66" s="1">
        <f t="shared" si="0"/>
        <v>1</v>
      </c>
      <c r="K66" s="8">
        <f t="shared" si="1"/>
        <v>0</v>
      </c>
      <c r="L66" s="8">
        <f t="shared" si="2"/>
        <v>0</v>
      </c>
      <c r="M66" s="7"/>
      <c r="N66" s="6">
        <f t="shared" si="3"/>
        <v>0</v>
      </c>
      <c r="U66" s="13">
        <f t="shared" si="4"/>
        <v>2</v>
      </c>
      <c r="V66" s="13">
        <f t="shared" si="5"/>
        <v>192</v>
      </c>
    </row>
    <row r="67" spans="1:22" ht="16.5" customHeight="1">
      <c r="A67" s="1">
        <v>66</v>
      </c>
      <c r="B67" s="181"/>
      <c r="C67" s="100" t="s">
        <v>93</v>
      </c>
      <c r="D67" s="99">
        <v>0.3888888888888889</v>
      </c>
      <c r="E67" s="174" t="s">
        <v>121</v>
      </c>
      <c r="F67" s="101">
        <v>9</v>
      </c>
      <c r="G67" s="102">
        <v>2</v>
      </c>
      <c r="H67" s="33">
        <v>96</v>
      </c>
      <c r="I67" s="108"/>
      <c r="J67" s="1">
        <f t="shared" ref="J67:J130" si="6">ROUNDUP(F67/20,0)</f>
        <v>1</v>
      </c>
      <c r="K67" s="8">
        <f t="shared" ref="K67:K130" si="7">$P$3*J67*G67</f>
        <v>0</v>
      </c>
      <c r="L67" s="8">
        <f t="shared" ref="L67:L130" si="8">$P$3*J67*G67*H67</f>
        <v>0</v>
      </c>
      <c r="M67" s="7"/>
      <c r="N67" s="6">
        <f t="shared" ref="N67:N130" si="9">IFERROR(K67/M67,0)</f>
        <v>0</v>
      </c>
      <c r="U67" s="13">
        <f t="shared" ref="U67:U130" si="10">IFERROR(G67*J67,0)</f>
        <v>2</v>
      </c>
      <c r="V67" s="13">
        <f t="shared" ref="V67:V130" si="11">IFERROR(U67*H67,0)</f>
        <v>192</v>
      </c>
    </row>
    <row r="68" spans="1:22" ht="16.5" customHeight="1">
      <c r="A68" s="1">
        <v>67</v>
      </c>
      <c r="B68" s="181"/>
      <c r="C68" s="100" t="s">
        <v>95</v>
      </c>
      <c r="D68" s="99">
        <v>0.60416666666666663</v>
      </c>
      <c r="E68" s="174"/>
      <c r="F68" s="101">
        <v>9</v>
      </c>
      <c r="G68" s="102">
        <v>2</v>
      </c>
      <c r="H68" s="33">
        <v>96</v>
      </c>
      <c r="I68" s="108"/>
      <c r="J68" s="1">
        <f t="shared" si="6"/>
        <v>1</v>
      </c>
      <c r="K68" s="8">
        <f t="shared" si="7"/>
        <v>0</v>
      </c>
      <c r="L68" s="8">
        <f t="shared" si="8"/>
        <v>0</v>
      </c>
      <c r="M68" s="7"/>
      <c r="N68" s="6">
        <f t="shared" si="9"/>
        <v>0</v>
      </c>
      <c r="U68" s="13">
        <f t="shared" si="10"/>
        <v>2</v>
      </c>
      <c r="V68" s="13">
        <f t="shared" si="11"/>
        <v>192</v>
      </c>
    </row>
    <row r="69" spans="1:22" ht="16.5" customHeight="1">
      <c r="A69" s="1">
        <v>68</v>
      </c>
      <c r="B69" s="178" t="s">
        <v>122</v>
      </c>
      <c r="C69" s="100" t="s">
        <v>93</v>
      </c>
      <c r="D69" s="99">
        <v>0.375</v>
      </c>
      <c r="E69" s="174" t="s">
        <v>123</v>
      </c>
      <c r="F69" s="109">
        <v>20</v>
      </c>
      <c r="G69" s="110">
        <v>3</v>
      </c>
      <c r="H69" s="33">
        <v>96</v>
      </c>
      <c r="I69" s="108"/>
      <c r="J69" s="1">
        <f t="shared" si="6"/>
        <v>1</v>
      </c>
      <c r="K69" s="8">
        <f t="shared" si="7"/>
        <v>0</v>
      </c>
      <c r="L69" s="8">
        <f t="shared" si="8"/>
        <v>0</v>
      </c>
      <c r="M69" s="7"/>
      <c r="N69" s="6">
        <f t="shared" si="9"/>
        <v>0</v>
      </c>
      <c r="U69" s="13">
        <f t="shared" si="10"/>
        <v>3</v>
      </c>
      <c r="V69" s="13">
        <f t="shared" si="11"/>
        <v>288</v>
      </c>
    </row>
    <row r="70" spans="1:22" ht="16.5" customHeight="1">
      <c r="A70" s="1">
        <v>69</v>
      </c>
      <c r="B70" s="179"/>
      <c r="C70" s="111" t="s">
        <v>95</v>
      </c>
      <c r="D70" s="105">
        <v>0.52430555555555558</v>
      </c>
      <c r="E70" s="174"/>
      <c r="F70" s="112">
        <v>6</v>
      </c>
      <c r="G70" s="110">
        <v>3</v>
      </c>
      <c r="H70" s="33">
        <v>96</v>
      </c>
      <c r="I70" s="113"/>
      <c r="J70" s="1">
        <f t="shared" si="6"/>
        <v>1</v>
      </c>
      <c r="K70" s="8">
        <f t="shared" si="7"/>
        <v>0</v>
      </c>
      <c r="L70" s="8">
        <f t="shared" si="8"/>
        <v>0</v>
      </c>
      <c r="M70" s="7"/>
      <c r="N70" s="6">
        <f t="shared" si="9"/>
        <v>0</v>
      </c>
      <c r="U70" s="13">
        <f t="shared" si="10"/>
        <v>3</v>
      </c>
      <c r="V70" s="13">
        <f t="shared" si="11"/>
        <v>288</v>
      </c>
    </row>
    <row r="71" spans="1:22" ht="16.5" customHeight="1">
      <c r="A71" s="1">
        <v>70</v>
      </c>
      <c r="B71" s="179"/>
      <c r="C71" s="100" t="s">
        <v>95</v>
      </c>
      <c r="D71" s="99">
        <v>0.625</v>
      </c>
      <c r="E71" s="174"/>
      <c r="F71" s="114">
        <v>14</v>
      </c>
      <c r="G71" s="102">
        <v>3</v>
      </c>
      <c r="H71" s="33">
        <v>96</v>
      </c>
      <c r="I71" s="108"/>
      <c r="J71" s="1">
        <f t="shared" si="6"/>
        <v>1</v>
      </c>
      <c r="K71" s="8">
        <f t="shared" si="7"/>
        <v>0</v>
      </c>
      <c r="L71" s="8">
        <f t="shared" si="8"/>
        <v>0</v>
      </c>
      <c r="M71" s="7"/>
      <c r="N71" s="6">
        <f t="shared" si="9"/>
        <v>0</v>
      </c>
      <c r="U71" s="13">
        <f t="shared" si="10"/>
        <v>3</v>
      </c>
      <c r="V71" s="13">
        <f t="shared" si="11"/>
        <v>288</v>
      </c>
    </row>
    <row r="72" spans="1:22" ht="16.5" customHeight="1">
      <c r="A72" s="1">
        <v>71</v>
      </c>
      <c r="B72" s="179"/>
      <c r="C72" s="100" t="s">
        <v>93</v>
      </c>
      <c r="D72" s="99">
        <v>0.375</v>
      </c>
      <c r="E72" s="174" t="s">
        <v>124</v>
      </c>
      <c r="F72" s="115">
        <v>18</v>
      </c>
      <c r="G72" s="102">
        <v>2.5</v>
      </c>
      <c r="H72" s="33">
        <v>96</v>
      </c>
      <c r="I72" s="108"/>
      <c r="J72" s="1">
        <f t="shared" si="6"/>
        <v>1</v>
      </c>
      <c r="K72" s="8">
        <f t="shared" si="7"/>
        <v>0</v>
      </c>
      <c r="L72" s="8">
        <f t="shared" si="8"/>
        <v>0</v>
      </c>
      <c r="M72" s="7"/>
      <c r="N72" s="6">
        <f t="shared" si="9"/>
        <v>0</v>
      </c>
      <c r="U72" s="13">
        <f t="shared" si="10"/>
        <v>2.5</v>
      </c>
      <c r="V72" s="13">
        <f t="shared" si="11"/>
        <v>240</v>
      </c>
    </row>
    <row r="73" spans="1:22" ht="16.5" customHeight="1">
      <c r="A73" s="1">
        <v>72</v>
      </c>
      <c r="B73" s="179"/>
      <c r="C73" s="100" t="s">
        <v>95</v>
      </c>
      <c r="D73" s="99">
        <v>0.625</v>
      </c>
      <c r="E73" s="174"/>
      <c r="F73" s="115">
        <v>15</v>
      </c>
      <c r="G73" s="102">
        <v>2.5</v>
      </c>
      <c r="H73" s="33">
        <v>96</v>
      </c>
      <c r="I73" s="108"/>
      <c r="J73" s="1">
        <f t="shared" si="6"/>
        <v>1</v>
      </c>
      <c r="K73" s="8">
        <f t="shared" si="7"/>
        <v>0</v>
      </c>
      <c r="L73" s="8">
        <f t="shared" si="8"/>
        <v>0</v>
      </c>
      <c r="M73" s="7"/>
      <c r="N73" s="6">
        <f t="shared" si="9"/>
        <v>0</v>
      </c>
      <c r="U73" s="13">
        <f t="shared" si="10"/>
        <v>2.5</v>
      </c>
      <c r="V73" s="13">
        <f t="shared" si="11"/>
        <v>240</v>
      </c>
    </row>
    <row r="74" spans="1:22" ht="16.5" customHeight="1">
      <c r="A74" s="1">
        <v>73</v>
      </c>
      <c r="B74" s="179"/>
      <c r="C74" s="100" t="s">
        <v>93</v>
      </c>
      <c r="D74" s="99">
        <v>0.375</v>
      </c>
      <c r="E74" s="174" t="s">
        <v>125</v>
      </c>
      <c r="F74" s="114">
        <v>16</v>
      </c>
      <c r="G74" s="102">
        <v>2.1</v>
      </c>
      <c r="H74" s="33">
        <v>96</v>
      </c>
      <c r="I74" s="108"/>
      <c r="J74" s="1">
        <f t="shared" si="6"/>
        <v>1</v>
      </c>
      <c r="K74" s="8">
        <f t="shared" si="7"/>
        <v>0</v>
      </c>
      <c r="L74" s="8">
        <f t="shared" si="8"/>
        <v>0</v>
      </c>
      <c r="M74" s="7"/>
      <c r="N74" s="6">
        <f t="shared" si="9"/>
        <v>0</v>
      </c>
      <c r="U74" s="13">
        <f t="shared" si="10"/>
        <v>2.1</v>
      </c>
      <c r="V74" s="13">
        <f t="shared" si="11"/>
        <v>201.60000000000002</v>
      </c>
    </row>
    <row r="75" spans="1:22" ht="16.5" customHeight="1">
      <c r="A75" s="1">
        <v>74</v>
      </c>
      <c r="B75" s="179"/>
      <c r="C75" s="111" t="s">
        <v>95</v>
      </c>
      <c r="D75" s="105">
        <v>0.52430555555555558</v>
      </c>
      <c r="E75" s="174"/>
      <c r="F75" s="114">
        <v>3</v>
      </c>
      <c r="G75" s="102">
        <v>2.1</v>
      </c>
      <c r="H75" s="33">
        <v>96</v>
      </c>
      <c r="I75" s="113"/>
      <c r="J75" s="1">
        <f t="shared" si="6"/>
        <v>1</v>
      </c>
      <c r="K75" s="8">
        <f t="shared" si="7"/>
        <v>0</v>
      </c>
      <c r="L75" s="8">
        <f t="shared" si="8"/>
        <v>0</v>
      </c>
      <c r="M75" s="7"/>
      <c r="N75" s="6">
        <f t="shared" si="9"/>
        <v>0</v>
      </c>
      <c r="U75" s="13">
        <f t="shared" si="10"/>
        <v>2.1</v>
      </c>
      <c r="V75" s="13">
        <f t="shared" si="11"/>
        <v>201.60000000000002</v>
      </c>
    </row>
    <row r="76" spans="1:22" ht="16.5" customHeight="1">
      <c r="A76" s="1">
        <v>75</v>
      </c>
      <c r="B76" s="179"/>
      <c r="C76" s="100" t="s">
        <v>95</v>
      </c>
      <c r="D76" s="99">
        <v>0.625</v>
      </c>
      <c r="E76" s="174"/>
      <c r="F76" s="114">
        <v>13</v>
      </c>
      <c r="G76" s="102">
        <v>2.1</v>
      </c>
      <c r="H76" s="33">
        <v>96</v>
      </c>
      <c r="I76" s="108"/>
      <c r="J76" s="1">
        <f t="shared" si="6"/>
        <v>1</v>
      </c>
      <c r="K76" s="8">
        <f t="shared" si="7"/>
        <v>0</v>
      </c>
      <c r="L76" s="8">
        <f t="shared" si="8"/>
        <v>0</v>
      </c>
      <c r="M76" s="7"/>
      <c r="N76" s="6">
        <f t="shared" si="9"/>
        <v>0</v>
      </c>
      <c r="U76" s="13">
        <f t="shared" si="10"/>
        <v>2.1</v>
      </c>
      <c r="V76" s="13">
        <f t="shared" si="11"/>
        <v>201.60000000000002</v>
      </c>
    </row>
    <row r="77" spans="1:22" ht="16.5" customHeight="1">
      <c r="A77" s="1">
        <v>76</v>
      </c>
      <c r="B77" s="179"/>
      <c r="C77" s="100" t="s">
        <v>93</v>
      </c>
      <c r="D77" s="99">
        <v>0.375</v>
      </c>
      <c r="E77" s="174" t="s">
        <v>126</v>
      </c>
      <c r="F77" s="115">
        <v>16</v>
      </c>
      <c r="G77" s="102">
        <v>2</v>
      </c>
      <c r="H77" s="33">
        <v>96</v>
      </c>
      <c r="I77" s="108"/>
      <c r="J77" s="1">
        <f t="shared" si="6"/>
        <v>1</v>
      </c>
      <c r="K77" s="8">
        <f t="shared" si="7"/>
        <v>0</v>
      </c>
      <c r="L77" s="8">
        <f t="shared" si="8"/>
        <v>0</v>
      </c>
      <c r="M77" s="7"/>
      <c r="N77" s="6">
        <f t="shared" si="9"/>
        <v>0</v>
      </c>
      <c r="U77" s="13">
        <f t="shared" si="10"/>
        <v>2</v>
      </c>
      <c r="V77" s="13">
        <f t="shared" si="11"/>
        <v>192</v>
      </c>
    </row>
    <row r="78" spans="1:22" ht="16.5" customHeight="1">
      <c r="A78" s="1">
        <v>77</v>
      </c>
      <c r="B78" s="179"/>
      <c r="C78" s="100" t="s">
        <v>95</v>
      </c>
      <c r="D78" s="99">
        <v>0.54166666666666663</v>
      </c>
      <c r="E78" s="174"/>
      <c r="F78" s="115">
        <v>5</v>
      </c>
      <c r="G78" s="102">
        <v>2</v>
      </c>
      <c r="H78" s="33">
        <v>96</v>
      </c>
      <c r="I78" s="116"/>
      <c r="J78" s="1">
        <f t="shared" si="6"/>
        <v>1</v>
      </c>
      <c r="K78" s="8">
        <f t="shared" si="7"/>
        <v>0</v>
      </c>
      <c r="L78" s="8">
        <f t="shared" si="8"/>
        <v>0</v>
      </c>
      <c r="M78" s="7"/>
      <c r="N78" s="6">
        <f t="shared" si="9"/>
        <v>0</v>
      </c>
      <c r="U78" s="13">
        <f t="shared" si="10"/>
        <v>2</v>
      </c>
      <c r="V78" s="13">
        <f t="shared" si="11"/>
        <v>192</v>
      </c>
    </row>
    <row r="79" spans="1:22" ht="16.5" customHeight="1">
      <c r="A79" s="1">
        <v>78</v>
      </c>
      <c r="B79" s="180"/>
      <c r="C79" s="100" t="s">
        <v>95</v>
      </c>
      <c r="D79" s="99">
        <v>0.625</v>
      </c>
      <c r="E79" s="174"/>
      <c r="F79" s="115">
        <v>11</v>
      </c>
      <c r="G79" s="102">
        <v>2</v>
      </c>
      <c r="H79" s="33">
        <v>96</v>
      </c>
      <c r="I79" s="108"/>
      <c r="J79" s="1">
        <f t="shared" si="6"/>
        <v>1</v>
      </c>
      <c r="K79" s="8">
        <f t="shared" si="7"/>
        <v>0</v>
      </c>
      <c r="L79" s="8">
        <f t="shared" si="8"/>
        <v>0</v>
      </c>
      <c r="M79" s="7"/>
      <c r="N79" s="6">
        <f t="shared" si="9"/>
        <v>0</v>
      </c>
      <c r="U79" s="13">
        <f t="shared" si="10"/>
        <v>2</v>
      </c>
      <c r="V79" s="13">
        <f t="shared" si="11"/>
        <v>192</v>
      </c>
    </row>
    <row r="80" spans="1:22" ht="16.5" customHeight="1">
      <c r="A80" s="1">
        <v>79</v>
      </c>
      <c r="B80" s="178" t="s">
        <v>127</v>
      </c>
      <c r="C80" s="100" t="s">
        <v>93</v>
      </c>
      <c r="D80" s="99">
        <v>0.375</v>
      </c>
      <c r="E80" s="174" t="s">
        <v>128</v>
      </c>
      <c r="F80" s="101">
        <v>29</v>
      </c>
      <c r="G80" s="102">
        <v>6.6</v>
      </c>
      <c r="H80" s="33">
        <v>96</v>
      </c>
      <c r="I80" s="108"/>
      <c r="J80" s="1">
        <f t="shared" si="6"/>
        <v>2</v>
      </c>
      <c r="K80" s="8">
        <f t="shared" si="7"/>
        <v>0</v>
      </c>
      <c r="L80" s="8">
        <f t="shared" si="8"/>
        <v>0</v>
      </c>
      <c r="M80" s="7"/>
      <c r="N80" s="6">
        <f t="shared" si="9"/>
        <v>0</v>
      </c>
      <c r="U80" s="13">
        <f t="shared" si="10"/>
        <v>13.2</v>
      </c>
      <c r="V80" s="13">
        <f t="shared" si="11"/>
        <v>1267.1999999999998</v>
      </c>
    </row>
    <row r="81" spans="1:22" ht="16.5" customHeight="1">
      <c r="A81" s="1">
        <v>80</v>
      </c>
      <c r="B81" s="179"/>
      <c r="C81" s="100" t="s">
        <v>95</v>
      </c>
      <c r="D81" s="99">
        <v>0.54166666666666663</v>
      </c>
      <c r="E81" s="174"/>
      <c r="F81" s="101">
        <v>15</v>
      </c>
      <c r="G81" s="102">
        <v>6.6</v>
      </c>
      <c r="H81" s="33">
        <v>96</v>
      </c>
      <c r="I81" s="108"/>
      <c r="J81" s="1">
        <f t="shared" si="6"/>
        <v>1</v>
      </c>
      <c r="K81" s="8">
        <f t="shared" si="7"/>
        <v>0</v>
      </c>
      <c r="L81" s="8">
        <f t="shared" si="8"/>
        <v>0</v>
      </c>
      <c r="M81" s="7"/>
      <c r="N81" s="6">
        <f t="shared" si="9"/>
        <v>0</v>
      </c>
      <c r="U81" s="13">
        <f t="shared" si="10"/>
        <v>6.6</v>
      </c>
      <c r="V81" s="13">
        <f t="shared" si="11"/>
        <v>633.59999999999991</v>
      </c>
    </row>
    <row r="82" spans="1:22" ht="16.5" customHeight="1">
      <c r="A82" s="1">
        <v>81</v>
      </c>
      <c r="B82" s="179"/>
      <c r="C82" s="100" t="s">
        <v>95</v>
      </c>
      <c r="D82" s="99">
        <v>0.64583333333333337</v>
      </c>
      <c r="E82" s="174"/>
      <c r="F82" s="101">
        <v>14</v>
      </c>
      <c r="G82" s="102">
        <v>6.6</v>
      </c>
      <c r="H82" s="33">
        <v>96</v>
      </c>
      <c r="I82" s="108"/>
      <c r="J82" s="1">
        <f t="shared" si="6"/>
        <v>1</v>
      </c>
      <c r="K82" s="8">
        <f t="shared" si="7"/>
        <v>0</v>
      </c>
      <c r="L82" s="8">
        <f t="shared" si="8"/>
        <v>0</v>
      </c>
      <c r="M82" s="7"/>
      <c r="N82" s="6">
        <f t="shared" si="9"/>
        <v>0</v>
      </c>
      <c r="U82" s="13">
        <f t="shared" si="10"/>
        <v>6.6</v>
      </c>
      <c r="V82" s="13">
        <f t="shared" si="11"/>
        <v>633.59999999999991</v>
      </c>
    </row>
    <row r="83" spans="1:22" ht="16.5" customHeight="1">
      <c r="A83" s="1">
        <v>82</v>
      </c>
      <c r="B83" s="179"/>
      <c r="C83" s="100" t="s">
        <v>93</v>
      </c>
      <c r="D83" s="99">
        <v>0.375</v>
      </c>
      <c r="E83" s="174" t="s">
        <v>129</v>
      </c>
      <c r="F83" s="101">
        <v>30</v>
      </c>
      <c r="G83" s="102">
        <v>6.85</v>
      </c>
      <c r="H83" s="33">
        <v>96</v>
      </c>
      <c r="I83" s="108"/>
      <c r="J83" s="1">
        <f t="shared" si="6"/>
        <v>2</v>
      </c>
      <c r="K83" s="8">
        <f t="shared" si="7"/>
        <v>0</v>
      </c>
      <c r="L83" s="8">
        <f t="shared" si="8"/>
        <v>0</v>
      </c>
      <c r="M83" s="7"/>
      <c r="N83" s="6">
        <f t="shared" si="9"/>
        <v>0</v>
      </c>
      <c r="U83" s="13">
        <f t="shared" si="10"/>
        <v>13.7</v>
      </c>
      <c r="V83" s="13">
        <f t="shared" si="11"/>
        <v>1315.1999999999998</v>
      </c>
    </row>
    <row r="84" spans="1:22" ht="16.5" customHeight="1">
      <c r="A84" s="1">
        <v>83</v>
      </c>
      <c r="B84" s="179"/>
      <c r="C84" s="100" t="s">
        <v>95</v>
      </c>
      <c r="D84" s="99">
        <v>0.54166666666666663</v>
      </c>
      <c r="E84" s="174"/>
      <c r="F84" s="101">
        <v>12</v>
      </c>
      <c r="G84" s="102">
        <v>6.85</v>
      </c>
      <c r="H84" s="33">
        <v>96</v>
      </c>
      <c r="I84" s="108"/>
      <c r="J84" s="1">
        <f t="shared" si="6"/>
        <v>1</v>
      </c>
      <c r="K84" s="8">
        <f t="shared" si="7"/>
        <v>0</v>
      </c>
      <c r="L84" s="8">
        <f t="shared" si="8"/>
        <v>0</v>
      </c>
      <c r="M84" s="7"/>
      <c r="N84" s="6">
        <f t="shared" si="9"/>
        <v>0</v>
      </c>
      <c r="U84" s="13">
        <f t="shared" si="10"/>
        <v>6.85</v>
      </c>
      <c r="V84" s="13">
        <f t="shared" si="11"/>
        <v>657.59999999999991</v>
      </c>
    </row>
    <row r="85" spans="1:22" ht="16.5" customHeight="1">
      <c r="A85" s="1">
        <v>84</v>
      </c>
      <c r="B85" s="179"/>
      <c r="C85" s="100" t="s">
        <v>95</v>
      </c>
      <c r="D85" s="99">
        <v>0.64583333333333337</v>
      </c>
      <c r="E85" s="174"/>
      <c r="F85" s="101">
        <v>18</v>
      </c>
      <c r="G85" s="102">
        <v>6.85</v>
      </c>
      <c r="H85" s="33">
        <v>96</v>
      </c>
      <c r="I85" s="108"/>
      <c r="J85" s="1">
        <f t="shared" si="6"/>
        <v>1</v>
      </c>
      <c r="K85" s="8">
        <f t="shared" si="7"/>
        <v>0</v>
      </c>
      <c r="L85" s="8">
        <f t="shared" si="8"/>
        <v>0</v>
      </c>
      <c r="M85" s="7"/>
      <c r="N85" s="6">
        <f t="shared" si="9"/>
        <v>0</v>
      </c>
      <c r="U85" s="13">
        <f t="shared" si="10"/>
        <v>6.85</v>
      </c>
      <c r="V85" s="13">
        <f t="shared" si="11"/>
        <v>657.59999999999991</v>
      </c>
    </row>
    <row r="86" spans="1:22" ht="16.5" customHeight="1">
      <c r="A86" s="1">
        <v>85</v>
      </c>
      <c r="B86" s="179"/>
      <c r="C86" s="100" t="s">
        <v>93</v>
      </c>
      <c r="D86" s="99">
        <v>0.375</v>
      </c>
      <c r="E86" s="174" t="s">
        <v>130</v>
      </c>
      <c r="F86" s="101">
        <v>30</v>
      </c>
      <c r="G86" s="102">
        <v>5.5</v>
      </c>
      <c r="H86" s="33">
        <v>96</v>
      </c>
      <c r="I86" s="108"/>
      <c r="J86" s="1">
        <f t="shared" si="6"/>
        <v>2</v>
      </c>
      <c r="K86" s="8">
        <f t="shared" si="7"/>
        <v>0</v>
      </c>
      <c r="L86" s="8">
        <f t="shared" si="8"/>
        <v>0</v>
      </c>
      <c r="M86" s="7"/>
      <c r="N86" s="6">
        <f t="shared" si="9"/>
        <v>0</v>
      </c>
      <c r="U86" s="13">
        <f t="shared" si="10"/>
        <v>11</v>
      </c>
      <c r="V86" s="13">
        <f t="shared" si="11"/>
        <v>1056</v>
      </c>
    </row>
    <row r="87" spans="1:22" ht="16.5" customHeight="1">
      <c r="A87" s="1">
        <v>86</v>
      </c>
      <c r="B87" s="179"/>
      <c r="C87" s="100" t="s">
        <v>95</v>
      </c>
      <c r="D87" s="99">
        <v>0.54166666666666663</v>
      </c>
      <c r="E87" s="174"/>
      <c r="F87" s="101">
        <v>16</v>
      </c>
      <c r="G87" s="102">
        <v>5.5</v>
      </c>
      <c r="H87" s="33">
        <v>96</v>
      </c>
      <c r="I87" s="108"/>
      <c r="J87" s="1">
        <f t="shared" si="6"/>
        <v>1</v>
      </c>
      <c r="K87" s="8">
        <f t="shared" si="7"/>
        <v>0</v>
      </c>
      <c r="L87" s="8">
        <f t="shared" si="8"/>
        <v>0</v>
      </c>
      <c r="M87" s="7"/>
      <c r="N87" s="6">
        <f t="shared" si="9"/>
        <v>0</v>
      </c>
      <c r="U87" s="13">
        <f t="shared" si="10"/>
        <v>5.5</v>
      </c>
      <c r="V87" s="13">
        <f t="shared" si="11"/>
        <v>528</v>
      </c>
    </row>
    <row r="88" spans="1:22" ht="16.5" customHeight="1">
      <c r="A88" s="1">
        <v>87</v>
      </c>
      <c r="B88" s="179"/>
      <c r="C88" s="100" t="s">
        <v>95</v>
      </c>
      <c r="D88" s="99">
        <v>0.64583333333333337</v>
      </c>
      <c r="E88" s="174"/>
      <c r="F88" s="101">
        <v>14</v>
      </c>
      <c r="G88" s="102">
        <v>5.5</v>
      </c>
      <c r="H88" s="33">
        <v>96</v>
      </c>
      <c r="I88" s="108"/>
      <c r="J88" s="1">
        <f t="shared" si="6"/>
        <v>1</v>
      </c>
      <c r="K88" s="8">
        <f t="shared" si="7"/>
        <v>0</v>
      </c>
      <c r="L88" s="8">
        <f t="shared" si="8"/>
        <v>0</v>
      </c>
      <c r="M88" s="7"/>
      <c r="N88" s="6">
        <f t="shared" si="9"/>
        <v>0</v>
      </c>
      <c r="U88" s="13">
        <f t="shared" si="10"/>
        <v>5.5</v>
      </c>
      <c r="V88" s="13">
        <f t="shared" si="11"/>
        <v>528</v>
      </c>
    </row>
    <row r="89" spans="1:22" ht="16.5" customHeight="1">
      <c r="A89" s="1">
        <v>88</v>
      </c>
      <c r="B89" s="179"/>
      <c r="C89" s="100" t="s">
        <v>93</v>
      </c>
      <c r="D89" s="99">
        <v>0.375</v>
      </c>
      <c r="E89" s="175" t="s">
        <v>131</v>
      </c>
      <c r="F89" s="101">
        <v>32</v>
      </c>
      <c r="G89" s="102">
        <v>4</v>
      </c>
      <c r="H89" s="33">
        <v>96</v>
      </c>
      <c r="I89" s="108"/>
      <c r="J89" s="1">
        <f t="shared" si="6"/>
        <v>2</v>
      </c>
      <c r="K89" s="8">
        <f t="shared" si="7"/>
        <v>0</v>
      </c>
      <c r="L89" s="8">
        <f t="shared" si="8"/>
        <v>0</v>
      </c>
      <c r="M89" s="7"/>
      <c r="N89" s="6">
        <f t="shared" si="9"/>
        <v>0</v>
      </c>
      <c r="U89" s="13">
        <f t="shared" si="10"/>
        <v>8</v>
      </c>
      <c r="V89" s="13">
        <f t="shared" si="11"/>
        <v>768</v>
      </c>
    </row>
    <row r="90" spans="1:22" ht="16.5" customHeight="1">
      <c r="A90" s="1">
        <v>89</v>
      </c>
      <c r="B90" s="179"/>
      <c r="C90" s="100" t="s">
        <v>95</v>
      </c>
      <c r="D90" s="99">
        <v>0.54166666666666663</v>
      </c>
      <c r="E90" s="176"/>
      <c r="F90" s="101">
        <v>18</v>
      </c>
      <c r="G90" s="102">
        <v>4</v>
      </c>
      <c r="H90" s="33">
        <v>96</v>
      </c>
      <c r="I90" s="108"/>
      <c r="J90" s="1">
        <f t="shared" si="6"/>
        <v>1</v>
      </c>
      <c r="K90" s="8">
        <f t="shared" si="7"/>
        <v>0</v>
      </c>
      <c r="L90" s="8">
        <f t="shared" si="8"/>
        <v>0</v>
      </c>
      <c r="M90" s="7"/>
      <c r="N90" s="6">
        <f t="shared" si="9"/>
        <v>0</v>
      </c>
      <c r="U90" s="13">
        <f t="shared" si="10"/>
        <v>4</v>
      </c>
      <c r="V90" s="13">
        <f t="shared" si="11"/>
        <v>384</v>
      </c>
    </row>
    <row r="91" spans="1:22" ht="16.5" customHeight="1">
      <c r="A91" s="1">
        <v>90</v>
      </c>
      <c r="B91" s="179"/>
      <c r="C91" s="100" t="s">
        <v>95</v>
      </c>
      <c r="D91" s="99">
        <v>0.64583333333333337</v>
      </c>
      <c r="E91" s="177"/>
      <c r="F91" s="101">
        <v>14</v>
      </c>
      <c r="G91" s="102">
        <v>4</v>
      </c>
      <c r="H91" s="33">
        <v>96</v>
      </c>
      <c r="I91" s="108"/>
      <c r="J91" s="1">
        <f t="shared" si="6"/>
        <v>1</v>
      </c>
      <c r="K91" s="8">
        <f t="shared" si="7"/>
        <v>0</v>
      </c>
      <c r="L91" s="8">
        <f t="shared" si="8"/>
        <v>0</v>
      </c>
      <c r="M91" s="7"/>
      <c r="N91" s="6">
        <f t="shared" si="9"/>
        <v>0</v>
      </c>
      <c r="U91" s="13">
        <f t="shared" si="10"/>
        <v>4</v>
      </c>
      <c r="V91" s="13">
        <f t="shared" si="11"/>
        <v>384</v>
      </c>
    </row>
    <row r="92" spans="1:22" ht="16.5" customHeight="1">
      <c r="A92" s="1">
        <v>91</v>
      </c>
      <c r="B92" s="179"/>
      <c r="C92" s="100" t="s">
        <v>93</v>
      </c>
      <c r="D92" s="99">
        <v>0.375</v>
      </c>
      <c r="E92" s="175" t="s">
        <v>132</v>
      </c>
      <c r="F92" s="101">
        <v>10</v>
      </c>
      <c r="G92" s="102">
        <v>3</v>
      </c>
      <c r="H92" s="33">
        <v>96</v>
      </c>
      <c r="I92" s="108"/>
      <c r="J92" s="1">
        <f t="shared" si="6"/>
        <v>1</v>
      </c>
      <c r="K92" s="8">
        <f t="shared" si="7"/>
        <v>0</v>
      </c>
      <c r="L92" s="8">
        <f t="shared" si="8"/>
        <v>0</v>
      </c>
      <c r="M92" s="7"/>
      <c r="N92" s="6">
        <f t="shared" si="9"/>
        <v>0</v>
      </c>
      <c r="U92" s="13">
        <f t="shared" si="10"/>
        <v>3</v>
      </c>
      <c r="V92" s="13">
        <f t="shared" si="11"/>
        <v>288</v>
      </c>
    </row>
    <row r="93" spans="1:22" ht="16.5" customHeight="1">
      <c r="A93" s="1">
        <v>92</v>
      </c>
      <c r="B93" s="179"/>
      <c r="C93" s="100" t="s">
        <v>95</v>
      </c>
      <c r="D93" s="99">
        <v>0.54166666666666663</v>
      </c>
      <c r="E93" s="176"/>
      <c r="F93" s="101">
        <v>5</v>
      </c>
      <c r="G93" s="102">
        <v>3</v>
      </c>
      <c r="H93" s="33">
        <v>96</v>
      </c>
      <c r="I93" s="108"/>
      <c r="J93" s="1">
        <f t="shared" si="6"/>
        <v>1</v>
      </c>
      <c r="K93" s="8">
        <f t="shared" si="7"/>
        <v>0</v>
      </c>
      <c r="L93" s="8">
        <f t="shared" si="8"/>
        <v>0</v>
      </c>
      <c r="M93" s="7"/>
      <c r="N93" s="6">
        <f t="shared" si="9"/>
        <v>0</v>
      </c>
      <c r="U93" s="13">
        <f t="shared" si="10"/>
        <v>3</v>
      </c>
      <c r="V93" s="13">
        <f t="shared" si="11"/>
        <v>288</v>
      </c>
    </row>
    <row r="94" spans="1:22" ht="16.5" customHeight="1">
      <c r="A94" s="1">
        <v>93</v>
      </c>
      <c r="B94" s="179"/>
      <c r="C94" s="100" t="s">
        <v>95</v>
      </c>
      <c r="D94" s="99">
        <v>0.625</v>
      </c>
      <c r="E94" s="177"/>
      <c r="F94" s="101">
        <v>5</v>
      </c>
      <c r="G94" s="102">
        <v>3</v>
      </c>
      <c r="H94" s="33">
        <v>96</v>
      </c>
      <c r="I94" s="108"/>
      <c r="J94" s="1">
        <f t="shared" si="6"/>
        <v>1</v>
      </c>
      <c r="K94" s="8">
        <f t="shared" si="7"/>
        <v>0</v>
      </c>
      <c r="L94" s="8">
        <f t="shared" si="8"/>
        <v>0</v>
      </c>
      <c r="M94" s="7"/>
      <c r="N94" s="6">
        <f t="shared" si="9"/>
        <v>0</v>
      </c>
      <c r="U94" s="13">
        <f t="shared" si="10"/>
        <v>3</v>
      </c>
      <c r="V94" s="13">
        <f t="shared" si="11"/>
        <v>288</v>
      </c>
    </row>
    <row r="95" spans="1:22" ht="16.5" customHeight="1">
      <c r="A95" s="1">
        <v>94</v>
      </c>
      <c r="B95" s="179"/>
      <c r="C95" s="100" t="s">
        <v>93</v>
      </c>
      <c r="D95" s="99">
        <v>0.375</v>
      </c>
      <c r="E95" s="175" t="s">
        <v>133</v>
      </c>
      <c r="F95" s="101">
        <v>8</v>
      </c>
      <c r="G95" s="102">
        <v>3.2</v>
      </c>
      <c r="H95" s="33">
        <v>96</v>
      </c>
      <c r="I95" s="108"/>
      <c r="J95" s="1">
        <f t="shared" si="6"/>
        <v>1</v>
      </c>
      <c r="K95" s="8">
        <f t="shared" si="7"/>
        <v>0</v>
      </c>
      <c r="L95" s="8">
        <f t="shared" si="8"/>
        <v>0</v>
      </c>
      <c r="M95" s="7"/>
      <c r="N95" s="6">
        <f t="shared" si="9"/>
        <v>0</v>
      </c>
      <c r="U95" s="13">
        <f t="shared" si="10"/>
        <v>3.2</v>
      </c>
      <c r="V95" s="13">
        <f t="shared" si="11"/>
        <v>307.20000000000005</v>
      </c>
    </row>
    <row r="96" spans="1:22" ht="16.5" customHeight="1">
      <c r="A96" s="1">
        <v>95</v>
      </c>
      <c r="B96" s="179"/>
      <c r="C96" s="100" t="s">
        <v>95</v>
      </c>
      <c r="D96" s="99">
        <v>0.54166666666666663</v>
      </c>
      <c r="E96" s="176"/>
      <c r="F96" s="101">
        <v>4</v>
      </c>
      <c r="G96" s="102">
        <v>3.2</v>
      </c>
      <c r="H96" s="33">
        <v>96</v>
      </c>
      <c r="I96" s="108"/>
      <c r="J96" s="1">
        <f t="shared" si="6"/>
        <v>1</v>
      </c>
      <c r="K96" s="8">
        <f t="shared" si="7"/>
        <v>0</v>
      </c>
      <c r="L96" s="8">
        <f t="shared" si="8"/>
        <v>0</v>
      </c>
      <c r="M96" s="7"/>
      <c r="N96" s="6">
        <f t="shared" si="9"/>
        <v>0</v>
      </c>
      <c r="U96" s="13">
        <f t="shared" si="10"/>
        <v>3.2</v>
      </c>
      <c r="V96" s="13">
        <f t="shared" si="11"/>
        <v>307.20000000000005</v>
      </c>
    </row>
    <row r="97" spans="1:22" ht="16.5" customHeight="1">
      <c r="A97" s="1">
        <v>96</v>
      </c>
      <c r="B97" s="179"/>
      <c r="C97" s="100" t="s">
        <v>95</v>
      </c>
      <c r="D97" s="99">
        <v>0.625</v>
      </c>
      <c r="E97" s="177"/>
      <c r="F97" s="101">
        <v>4</v>
      </c>
      <c r="G97" s="102">
        <v>3.2</v>
      </c>
      <c r="H97" s="33">
        <v>96</v>
      </c>
      <c r="I97" s="108"/>
      <c r="J97" s="1">
        <f t="shared" si="6"/>
        <v>1</v>
      </c>
      <c r="K97" s="8">
        <f t="shared" si="7"/>
        <v>0</v>
      </c>
      <c r="L97" s="8">
        <f t="shared" si="8"/>
        <v>0</v>
      </c>
      <c r="M97" s="7"/>
      <c r="N97" s="6">
        <f t="shared" si="9"/>
        <v>0</v>
      </c>
      <c r="U97" s="13">
        <f t="shared" si="10"/>
        <v>3.2</v>
      </c>
      <c r="V97" s="13">
        <f t="shared" si="11"/>
        <v>307.20000000000005</v>
      </c>
    </row>
    <row r="98" spans="1:22" ht="16.5" customHeight="1">
      <c r="A98" s="1">
        <v>97</v>
      </c>
      <c r="B98" s="179"/>
      <c r="C98" s="100" t="s">
        <v>93</v>
      </c>
      <c r="D98" s="99">
        <v>0.375</v>
      </c>
      <c r="E98" s="175" t="s">
        <v>134</v>
      </c>
      <c r="F98" s="101">
        <v>3</v>
      </c>
      <c r="G98" s="102">
        <v>2.1</v>
      </c>
      <c r="H98" s="33">
        <v>96</v>
      </c>
      <c r="I98" s="108"/>
      <c r="J98" s="1">
        <f t="shared" si="6"/>
        <v>1</v>
      </c>
      <c r="K98" s="8">
        <f t="shared" si="7"/>
        <v>0</v>
      </c>
      <c r="L98" s="8">
        <f t="shared" si="8"/>
        <v>0</v>
      </c>
      <c r="M98" s="7"/>
      <c r="N98" s="6">
        <f t="shared" si="9"/>
        <v>0</v>
      </c>
      <c r="U98" s="13">
        <f t="shared" si="10"/>
        <v>2.1</v>
      </c>
      <c r="V98" s="13">
        <f t="shared" si="11"/>
        <v>201.60000000000002</v>
      </c>
    </row>
    <row r="99" spans="1:22" ht="16.5" customHeight="1">
      <c r="A99" s="1">
        <v>98</v>
      </c>
      <c r="B99" s="179"/>
      <c r="C99" s="100" t="s">
        <v>95</v>
      </c>
      <c r="D99" s="99">
        <v>0.54166666666666663</v>
      </c>
      <c r="E99" s="177"/>
      <c r="F99" s="101">
        <v>3</v>
      </c>
      <c r="G99" s="102">
        <v>2.1</v>
      </c>
      <c r="H99" s="33">
        <v>96</v>
      </c>
      <c r="I99" s="108"/>
      <c r="J99" s="1">
        <f t="shared" si="6"/>
        <v>1</v>
      </c>
      <c r="K99" s="8">
        <f t="shared" si="7"/>
        <v>0</v>
      </c>
      <c r="L99" s="8">
        <f t="shared" si="8"/>
        <v>0</v>
      </c>
      <c r="M99" s="7"/>
      <c r="N99" s="6">
        <f t="shared" si="9"/>
        <v>0</v>
      </c>
      <c r="U99" s="13">
        <f t="shared" si="10"/>
        <v>2.1</v>
      </c>
      <c r="V99" s="13">
        <f t="shared" si="11"/>
        <v>201.60000000000002</v>
      </c>
    </row>
    <row r="100" spans="1:22" ht="16.5" customHeight="1">
      <c r="A100" s="1">
        <v>99</v>
      </c>
      <c r="B100" s="179"/>
      <c r="C100" s="100" t="s">
        <v>93</v>
      </c>
      <c r="D100" s="99">
        <v>0.375</v>
      </c>
      <c r="E100" s="175" t="s">
        <v>135</v>
      </c>
      <c r="F100" s="101">
        <v>35</v>
      </c>
      <c r="G100" s="102">
        <v>3</v>
      </c>
      <c r="H100" s="33">
        <v>96</v>
      </c>
      <c r="I100" s="108"/>
      <c r="J100" s="1">
        <f t="shared" si="6"/>
        <v>2</v>
      </c>
      <c r="K100" s="8">
        <f t="shared" si="7"/>
        <v>0</v>
      </c>
      <c r="L100" s="8">
        <f t="shared" si="8"/>
        <v>0</v>
      </c>
      <c r="M100" s="7"/>
      <c r="N100" s="6">
        <f t="shared" si="9"/>
        <v>0</v>
      </c>
      <c r="U100" s="13">
        <f t="shared" si="10"/>
        <v>6</v>
      </c>
      <c r="V100" s="13">
        <f t="shared" si="11"/>
        <v>576</v>
      </c>
    </row>
    <row r="101" spans="1:22" ht="16.5" customHeight="1">
      <c r="A101" s="1">
        <v>100</v>
      </c>
      <c r="B101" s="179"/>
      <c r="C101" s="100" t="s">
        <v>95</v>
      </c>
      <c r="D101" s="99">
        <v>0.54166666666666663</v>
      </c>
      <c r="E101" s="176"/>
      <c r="F101" s="101">
        <v>20</v>
      </c>
      <c r="G101" s="102">
        <v>3</v>
      </c>
      <c r="H101" s="33">
        <v>96</v>
      </c>
      <c r="I101" s="108"/>
      <c r="J101" s="1">
        <f t="shared" si="6"/>
        <v>1</v>
      </c>
      <c r="K101" s="8">
        <f t="shared" si="7"/>
        <v>0</v>
      </c>
      <c r="L101" s="8">
        <f t="shared" si="8"/>
        <v>0</v>
      </c>
      <c r="M101" s="7"/>
      <c r="N101" s="6">
        <f t="shared" si="9"/>
        <v>0</v>
      </c>
      <c r="U101" s="13">
        <f t="shared" si="10"/>
        <v>3</v>
      </c>
      <c r="V101" s="13">
        <f t="shared" si="11"/>
        <v>288</v>
      </c>
    </row>
    <row r="102" spans="1:22" ht="16.5" customHeight="1">
      <c r="A102" s="1">
        <v>101</v>
      </c>
      <c r="B102" s="179"/>
      <c r="C102" s="100" t="s">
        <v>95</v>
      </c>
      <c r="D102" s="99">
        <v>0.64583333333333337</v>
      </c>
      <c r="E102" s="177"/>
      <c r="F102" s="101">
        <v>15</v>
      </c>
      <c r="G102" s="102">
        <v>3</v>
      </c>
      <c r="H102" s="33">
        <v>96</v>
      </c>
      <c r="I102" s="108"/>
      <c r="J102" s="1">
        <f t="shared" si="6"/>
        <v>1</v>
      </c>
      <c r="K102" s="8">
        <f t="shared" si="7"/>
        <v>0</v>
      </c>
      <c r="L102" s="8">
        <f t="shared" si="8"/>
        <v>0</v>
      </c>
      <c r="M102" s="7"/>
      <c r="N102" s="6">
        <f t="shared" si="9"/>
        <v>0</v>
      </c>
      <c r="U102" s="13">
        <f t="shared" si="10"/>
        <v>3</v>
      </c>
      <c r="V102" s="13">
        <f t="shared" si="11"/>
        <v>288</v>
      </c>
    </row>
    <row r="103" spans="1:22" ht="16.5" customHeight="1">
      <c r="A103" s="1">
        <v>102</v>
      </c>
      <c r="B103" s="179"/>
      <c r="C103" s="100" t="s">
        <v>93</v>
      </c>
      <c r="D103" s="99">
        <v>0.375</v>
      </c>
      <c r="E103" s="175" t="s">
        <v>136</v>
      </c>
      <c r="F103" s="101">
        <v>15</v>
      </c>
      <c r="G103" s="102">
        <v>5</v>
      </c>
      <c r="H103" s="33">
        <v>96</v>
      </c>
      <c r="I103" s="108"/>
      <c r="J103" s="1">
        <f t="shared" si="6"/>
        <v>1</v>
      </c>
      <c r="K103" s="8">
        <f t="shared" si="7"/>
        <v>0</v>
      </c>
      <c r="L103" s="8">
        <f t="shared" si="8"/>
        <v>0</v>
      </c>
      <c r="M103" s="7"/>
      <c r="N103" s="6">
        <f t="shared" si="9"/>
        <v>0</v>
      </c>
      <c r="U103" s="13">
        <f t="shared" si="10"/>
        <v>5</v>
      </c>
      <c r="V103" s="13">
        <f t="shared" si="11"/>
        <v>480</v>
      </c>
    </row>
    <row r="104" spans="1:22" ht="16.5" customHeight="1">
      <c r="A104" s="1">
        <v>103</v>
      </c>
      <c r="B104" s="179"/>
      <c r="C104" s="100" t="s">
        <v>95</v>
      </c>
      <c r="D104" s="99">
        <v>0.54166666666666663</v>
      </c>
      <c r="E104" s="176"/>
      <c r="F104" s="101">
        <v>7</v>
      </c>
      <c r="G104" s="102">
        <v>5</v>
      </c>
      <c r="H104" s="33">
        <v>96</v>
      </c>
      <c r="I104" s="108"/>
      <c r="J104" s="1">
        <f t="shared" si="6"/>
        <v>1</v>
      </c>
      <c r="K104" s="8">
        <f t="shared" si="7"/>
        <v>0</v>
      </c>
      <c r="L104" s="8">
        <f t="shared" si="8"/>
        <v>0</v>
      </c>
      <c r="M104" s="7"/>
      <c r="N104" s="6">
        <f t="shared" si="9"/>
        <v>0</v>
      </c>
      <c r="U104" s="13">
        <f t="shared" si="10"/>
        <v>5</v>
      </c>
      <c r="V104" s="13">
        <f t="shared" si="11"/>
        <v>480</v>
      </c>
    </row>
    <row r="105" spans="1:22" ht="16.5" customHeight="1">
      <c r="A105" s="1">
        <v>104</v>
      </c>
      <c r="B105" s="179"/>
      <c r="C105" s="100" t="s">
        <v>95</v>
      </c>
      <c r="D105" s="99">
        <v>0.64583333333333337</v>
      </c>
      <c r="E105" s="176"/>
      <c r="F105" s="101">
        <v>8</v>
      </c>
      <c r="G105" s="102">
        <v>5</v>
      </c>
      <c r="H105" s="33">
        <v>96</v>
      </c>
      <c r="I105" s="108"/>
      <c r="J105" s="1">
        <f t="shared" si="6"/>
        <v>1</v>
      </c>
      <c r="K105" s="8">
        <f t="shared" si="7"/>
        <v>0</v>
      </c>
      <c r="L105" s="8">
        <f t="shared" si="8"/>
        <v>0</v>
      </c>
      <c r="M105" s="7"/>
      <c r="N105" s="6">
        <f t="shared" si="9"/>
        <v>0</v>
      </c>
      <c r="U105" s="13">
        <f t="shared" si="10"/>
        <v>5</v>
      </c>
      <c r="V105" s="13">
        <f t="shared" si="11"/>
        <v>480</v>
      </c>
    </row>
    <row r="106" spans="1:22" ht="16.5" customHeight="1">
      <c r="A106" s="1">
        <v>105</v>
      </c>
      <c r="B106" s="179"/>
      <c r="C106" s="100" t="s">
        <v>93</v>
      </c>
      <c r="D106" s="99">
        <v>0.375</v>
      </c>
      <c r="E106" s="174" t="s">
        <v>137</v>
      </c>
      <c r="F106" s="101">
        <v>12</v>
      </c>
      <c r="G106" s="102">
        <v>3.5</v>
      </c>
      <c r="H106" s="33">
        <v>96</v>
      </c>
      <c r="I106" s="154"/>
      <c r="J106" s="1">
        <f t="shared" si="6"/>
        <v>1</v>
      </c>
      <c r="K106" s="8">
        <f t="shared" si="7"/>
        <v>0</v>
      </c>
      <c r="L106" s="8">
        <f t="shared" si="8"/>
        <v>0</v>
      </c>
      <c r="M106" s="7"/>
      <c r="N106" s="6">
        <f t="shared" si="9"/>
        <v>0</v>
      </c>
      <c r="U106" s="13">
        <f t="shared" si="10"/>
        <v>3.5</v>
      </c>
      <c r="V106" s="13">
        <f t="shared" si="11"/>
        <v>336</v>
      </c>
    </row>
    <row r="107" spans="1:22" ht="16.5" customHeight="1">
      <c r="A107" s="1">
        <v>106</v>
      </c>
      <c r="B107" s="179"/>
      <c r="C107" s="100" t="s">
        <v>95</v>
      </c>
      <c r="D107" s="99">
        <v>0.54166666666666663</v>
      </c>
      <c r="E107" s="174"/>
      <c r="F107" s="101">
        <v>12</v>
      </c>
      <c r="G107" s="102">
        <v>3.5</v>
      </c>
      <c r="H107" s="33">
        <v>96</v>
      </c>
      <c r="I107" s="155"/>
      <c r="J107" s="1">
        <f t="shared" si="6"/>
        <v>1</v>
      </c>
      <c r="K107" s="8">
        <f t="shared" si="7"/>
        <v>0</v>
      </c>
      <c r="L107" s="8">
        <f t="shared" si="8"/>
        <v>0</v>
      </c>
      <c r="M107" s="7"/>
      <c r="N107" s="6">
        <f t="shared" si="9"/>
        <v>0</v>
      </c>
      <c r="U107" s="13">
        <f t="shared" si="10"/>
        <v>3.5</v>
      </c>
      <c r="V107" s="13">
        <f t="shared" si="11"/>
        <v>336</v>
      </c>
    </row>
    <row r="108" spans="1:22" ht="16.5" customHeight="1">
      <c r="A108" s="1">
        <v>107</v>
      </c>
      <c r="B108" s="178" t="s">
        <v>138</v>
      </c>
      <c r="C108" s="100" t="s">
        <v>93</v>
      </c>
      <c r="D108" s="99">
        <v>0.39583333333333331</v>
      </c>
      <c r="E108" s="174" t="s">
        <v>139</v>
      </c>
      <c r="F108" s="101">
        <v>19</v>
      </c>
      <c r="G108" s="102">
        <v>5</v>
      </c>
      <c r="H108" s="33">
        <v>96</v>
      </c>
      <c r="I108" s="117"/>
      <c r="J108" s="1">
        <f t="shared" si="6"/>
        <v>1</v>
      </c>
      <c r="K108" s="8">
        <f t="shared" si="7"/>
        <v>0</v>
      </c>
      <c r="L108" s="8">
        <f t="shared" si="8"/>
        <v>0</v>
      </c>
      <c r="M108" s="7"/>
      <c r="N108" s="6">
        <f t="shared" si="9"/>
        <v>0</v>
      </c>
      <c r="U108" s="13">
        <f t="shared" si="10"/>
        <v>5</v>
      </c>
      <c r="V108" s="13">
        <f t="shared" si="11"/>
        <v>480</v>
      </c>
    </row>
    <row r="109" spans="1:22" ht="16.5" customHeight="1">
      <c r="A109" s="1">
        <v>108</v>
      </c>
      <c r="B109" s="180"/>
      <c r="C109" s="100" t="s">
        <v>95</v>
      </c>
      <c r="D109" s="99">
        <v>0.625</v>
      </c>
      <c r="E109" s="174"/>
      <c r="F109" s="101">
        <v>19</v>
      </c>
      <c r="G109" s="102">
        <v>5</v>
      </c>
      <c r="H109" s="33">
        <v>96</v>
      </c>
      <c r="I109" s="108"/>
      <c r="J109" s="1">
        <f t="shared" si="6"/>
        <v>1</v>
      </c>
      <c r="K109" s="8">
        <f t="shared" si="7"/>
        <v>0</v>
      </c>
      <c r="L109" s="8">
        <f t="shared" si="8"/>
        <v>0</v>
      </c>
      <c r="M109" s="7"/>
      <c r="N109" s="6">
        <f t="shared" si="9"/>
        <v>0</v>
      </c>
      <c r="U109" s="13">
        <f t="shared" si="10"/>
        <v>5</v>
      </c>
      <c r="V109" s="13">
        <f t="shared" si="11"/>
        <v>480</v>
      </c>
    </row>
    <row r="110" spans="1:22" ht="16.5" customHeight="1">
      <c r="A110" s="1">
        <v>109</v>
      </c>
      <c r="B110" s="178" t="s">
        <v>140</v>
      </c>
      <c r="C110" s="100" t="s">
        <v>93</v>
      </c>
      <c r="D110" s="99">
        <v>0.375</v>
      </c>
      <c r="E110" s="174" t="s">
        <v>141</v>
      </c>
      <c r="F110" s="101">
        <v>18</v>
      </c>
      <c r="G110" s="102">
        <v>4.5</v>
      </c>
      <c r="H110" s="33">
        <v>96</v>
      </c>
      <c r="I110" s="108"/>
      <c r="J110" s="1">
        <f t="shared" si="6"/>
        <v>1</v>
      </c>
      <c r="K110" s="8">
        <f t="shared" si="7"/>
        <v>0</v>
      </c>
      <c r="L110" s="8">
        <f t="shared" si="8"/>
        <v>0</v>
      </c>
      <c r="M110" s="7"/>
      <c r="N110" s="6">
        <f t="shared" si="9"/>
        <v>0</v>
      </c>
      <c r="U110" s="13">
        <f t="shared" si="10"/>
        <v>4.5</v>
      </c>
      <c r="V110" s="13">
        <f t="shared" si="11"/>
        <v>432</v>
      </c>
    </row>
    <row r="111" spans="1:22" ht="16.5" customHeight="1">
      <c r="A111" s="1">
        <v>110</v>
      </c>
      <c r="B111" s="179"/>
      <c r="C111" s="100" t="s">
        <v>95</v>
      </c>
      <c r="D111" s="99">
        <v>0.61805555555555558</v>
      </c>
      <c r="E111" s="174"/>
      <c r="F111" s="101">
        <v>18</v>
      </c>
      <c r="G111" s="102">
        <v>4.5</v>
      </c>
      <c r="H111" s="33">
        <v>96</v>
      </c>
      <c r="I111" s="108"/>
      <c r="J111" s="1">
        <f t="shared" si="6"/>
        <v>1</v>
      </c>
      <c r="K111" s="8">
        <f t="shared" si="7"/>
        <v>0</v>
      </c>
      <c r="L111" s="8">
        <f t="shared" si="8"/>
        <v>0</v>
      </c>
      <c r="M111" s="7"/>
      <c r="N111" s="6">
        <f t="shared" si="9"/>
        <v>0</v>
      </c>
      <c r="U111" s="13">
        <f t="shared" si="10"/>
        <v>4.5</v>
      </c>
      <c r="V111" s="13">
        <f t="shared" si="11"/>
        <v>432</v>
      </c>
    </row>
    <row r="112" spans="1:22" ht="16.5" customHeight="1">
      <c r="A112" s="1">
        <v>111</v>
      </c>
      <c r="B112" s="179"/>
      <c r="C112" s="100" t="s">
        <v>93</v>
      </c>
      <c r="D112" s="99">
        <v>0.375</v>
      </c>
      <c r="E112" s="174" t="s">
        <v>142</v>
      </c>
      <c r="F112" s="101">
        <v>25</v>
      </c>
      <c r="G112" s="102">
        <v>2.5</v>
      </c>
      <c r="H112" s="33">
        <v>96</v>
      </c>
      <c r="I112" s="108"/>
      <c r="J112" s="1">
        <f t="shared" si="6"/>
        <v>2</v>
      </c>
      <c r="K112" s="8">
        <f t="shared" si="7"/>
        <v>0</v>
      </c>
      <c r="L112" s="8">
        <f t="shared" si="8"/>
        <v>0</v>
      </c>
      <c r="M112" s="7"/>
      <c r="N112" s="6">
        <f t="shared" si="9"/>
        <v>0</v>
      </c>
      <c r="U112" s="13">
        <f t="shared" si="10"/>
        <v>5</v>
      </c>
      <c r="V112" s="13">
        <f t="shared" si="11"/>
        <v>480</v>
      </c>
    </row>
    <row r="113" spans="1:22" ht="16.5" customHeight="1">
      <c r="A113" s="1">
        <v>112</v>
      </c>
      <c r="B113" s="179"/>
      <c r="C113" s="100" t="s">
        <v>95</v>
      </c>
      <c r="D113" s="99">
        <v>0.61805555555555558</v>
      </c>
      <c r="E113" s="174"/>
      <c r="F113" s="101">
        <v>25</v>
      </c>
      <c r="G113" s="102">
        <v>2.5</v>
      </c>
      <c r="H113" s="33">
        <v>96</v>
      </c>
      <c r="I113" s="108"/>
      <c r="J113" s="1">
        <f t="shared" si="6"/>
        <v>2</v>
      </c>
      <c r="K113" s="8">
        <f t="shared" si="7"/>
        <v>0</v>
      </c>
      <c r="L113" s="8">
        <f t="shared" si="8"/>
        <v>0</v>
      </c>
      <c r="M113" s="7"/>
      <c r="N113" s="6">
        <f t="shared" si="9"/>
        <v>0</v>
      </c>
      <c r="U113" s="13">
        <f t="shared" si="10"/>
        <v>5</v>
      </c>
      <c r="V113" s="13">
        <f t="shared" si="11"/>
        <v>480</v>
      </c>
    </row>
    <row r="114" spans="1:22" ht="16.5" customHeight="1">
      <c r="A114" s="1">
        <v>113</v>
      </c>
      <c r="B114" s="179"/>
      <c r="C114" s="100" t="s">
        <v>93</v>
      </c>
      <c r="D114" s="99">
        <v>0.375</v>
      </c>
      <c r="E114" s="190" t="s">
        <v>143</v>
      </c>
      <c r="F114" s="101">
        <v>6</v>
      </c>
      <c r="G114" s="102">
        <v>4.5</v>
      </c>
      <c r="H114" s="33">
        <v>96</v>
      </c>
      <c r="I114" s="149"/>
      <c r="J114" s="1">
        <f t="shared" si="6"/>
        <v>1</v>
      </c>
      <c r="K114" s="8">
        <f t="shared" si="7"/>
        <v>0</v>
      </c>
      <c r="L114" s="8">
        <f t="shared" si="8"/>
        <v>0</v>
      </c>
      <c r="M114" s="7"/>
      <c r="N114" s="6">
        <f t="shared" si="9"/>
        <v>0</v>
      </c>
      <c r="U114" s="13">
        <f t="shared" si="10"/>
        <v>4.5</v>
      </c>
      <c r="V114" s="13">
        <f t="shared" si="11"/>
        <v>432</v>
      </c>
    </row>
    <row r="115" spans="1:22" ht="16.5" customHeight="1">
      <c r="A115" s="1">
        <v>114</v>
      </c>
      <c r="B115" s="179"/>
      <c r="C115" s="100" t="s">
        <v>95</v>
      </c>
      <c r="D115" s="99">
        <v>0.59722222222222221</v>
      </c>
      <c r="E115" s="174"/>
      <c r="F115" s="101">
        <v>6</v>
      </c>
      <c r="G115" s="102">
        <v>4.5</v>
      </c>
      <c r="H115" s="33">
        <v>96</v>
      </c>
      <c r="I115" s="150"/>
      <c r="J115" s="1">
        <f t="shared" si="6"/>
        <v>1</v>
      </c>
      <c r="K115" s="8">
        <f t="shared" si="7"/>
        <v>0</v>
      </c>
      <c r="L115" s="8">
        <f t="shared" si="8"/>
        <v>0</v>
      </c>
      <c r="M115" s="7"/>
      <c r="N115" s="6">
        <f t="shared" si="9"/>
        <v>0</v>
      </c>
      <c r="U115" s="13">
        <f t="shared" si="10"/>
        <v>4.5</v>
      </c>
      <c r="V115" s="13">
        <f t="shared" si="11"/>
        <v>432</v>
      </c>
    </row>
    <row r="116" spans="1:22" ht="16.5" customHeight="1">
      <c r="A116" s="1">
        <v>115</v>
      </c>
      <c r="B116" s="179"/>
      <c r="C116" s="100" t="s">
        <v>93</v>
      </c>
      <c r="D116" s="99">
        <v>0.375</v>
      </c>
      <c r="E116" s="175" t="s">
        <v>144</v>
      </c>
      <c r="F116" s="101">
        <v>9</v>
      </c>
      <c r="G116" s="102">
        <v>2.1</v>
      </c>
      <c r="H116" s="33">
        <v>96</v>
      </c>
      <c r="I116" s="108"/>
      <c r="J116" s="1">
        <f t="shared" si="6"/>
        <v>1</v>
      </c>
      <c r="K116" s="8">
        <f t="shared" si="7"/>
        <v>0</v>
      </c>
      <c r="L116" s="8">
        <f t="shared" si="8"/>
        <v>0</v>
      </c>
      <c r="M116" s="7"/>
      <c r="N116" s="6">
        <f t="shared" si="9"/>
        <v>0</v>
      </c>
      <c r="U116" s="13">
        <f t="shared" si="10"/>
        <v>2.1</v>
      </c>
      <c r="V116" s="13">
        <f t="shared" si="11"/>
        <v>201.60000000000002</v>
      </c>
    </row>
    <row r="117" spans="1:22" ht="16.5" customHeight="1">
      <c r="A117" s="1">
        <v>116</v>
      </c>
      <c r="B117" s="179"/>
      <c r="C117" s="100" t="s">
        <v>95</v>
      </c>
      <c r="D117" s="99">
        <v>0.58333333333333337</v>
      </c>
      <c r="E117" s="177"/>
      <c r="F117" s="101">
        <v>9</v>
      </c>
      <c r="G117" s="102">
        <v>2.1</v>
      </c>
      <c r="H117" s="33">
        <v>96</v>
      </c>
      <c r="I117" s="108"/>
      <c r="J117" s="1">
        <f t="shared" si="6"/>
        <v>1</v>
      </c>
      <c r="K117" s="8">
        <f t="shared" si="7"/>
        <v>0</v>
      </c>
      <c r="L117" s="8">
        <f t="shared" si="8"/>
        <v>0</v>
      </c>
      <c r="M117" s="7"/>
      <c r="N117" s="6">
        <f t="shared" si="9"/>
        <v>0</v>
      </c>
      <c r="U117" s="13">
        <f t="shared" si="10"/>
        <v>2.1</v>
      </c>
      <c r="V117" s="13">
        <f t="shared" si="11"/>
        <v>201.60000000000002</v>
      </c>
    </row>
    <row r="118" spans="1:22" ht="16.5" customHeight="1">
      <c r="A118" s="1">
        <v>117</v>
      </c>
      <c r="B118" s="179"/>
      <c r="C118" s="100" t="s">
        <v>93</v>
      </c>
      <c r="D118" s="99">
        <v>0.375</v>
      </c>
      <c r="E118" s="175" t="s">
        <v>145</v>
      </c>
      <c r="F118" s="101">
        <v>6</v>
      </c>
      <c r="G118" s="102">
        <v>2.1</v>
      </c>
      <c r="H118" s="33">
        <v>96</v>
      </c>
      <c r="I118" s="108"/>
      <c r="J118" s="1">
        <f t="shared" si="6"/>
        <v>1</v>
      </c>
      <c r="K118" s="8">
        <f t="shared" si="7"/>
        <v>0</v>
      </c>
      <c r="L118" s="8">
        <f t="shared" si="8"/>
        <v>0</v>
      </c>
      <c r="M118" s="7"/>
      <c r="N118" s="6">
        <f t="shared" si="9"/>
        <v>0</v>
      </c>
      <c r="U118" s="13">
        <f t="shared" si="10"/>
        <v>2.1</v>
      </c>
      <c r="V118" s="13">
        <f t="shared" si="11"/>
        <v>201.60000000000002</v>
      </c>
    </row>
    <row r="119" spans="1:22" ht="16.5" customHeight="1">
      <c r="A119" s="1">
        <v>118</v>
      </c>
      <c r="B119" s="179"/>
      <c r="C119" s="100" t="s">
        <v>95</v>
      </c>
      <c r="D119" s="99">
        <v>0.58333333333333337</v>
      </c>
      <c r="E119" s="177"/>
      <c r="F119" s="101">
        <v>6</v>
      </c>
      <c r="G119" s="102">
        <v>2.1</v>
      </c>
      <c r="H119" s="33">
        <v>96</v>
      </c>
      <c r="I119" s="108"/>
      <c r="J119" s="1">
        <f t="shared" si="6"/>
        <v>1</v>
      </c>
      <c r="K119" s="8">
        <f t="shared" si="7"/>
        <v>0</v>
      </c>
      <c r="L119" s="8">
        <f t="shared" si="8"/>
        <v>0</v>
      </c>
      <c r="M119" s="7"/>
      <c r="N119" s="6">
        <f t="shared" si="9"/>
        <v>0</v>
      </c>
      <c r="U119" s="13">
        <f t="shared" si="10"/>
        <v>2.1</v>
      </c>
      <c r="V119" s="13">
        <f t="shared" si="11"/>
        <v>201.60000000000002</v>
      </c>
    </row>
    <row r="120" spans="1:22" ht="16.5" customHeight="1">
      <c r="A120" s="1">
        <v>119</v>
      </c>
      <c r="B120" s="179"/>
      <c r="C120" s="100" t="s">
        <v>93</v>
      </c>
      <c r="D120" s="99">
        <v>0.375</v>
      </c>
      <c r="E120" s="174" t="s">
        <v>146</v>
      </c>
      <c r="F120" s="101">
        <v>4</v>
      </c>
      <c r="G120" s="102">
        <v>13.5</v>
      </c>
      <c r="H120" s="33">
        <v>96</v>
      </c>
      <c r="I120" s="154"/>
      <c r="J120" s="1">
        <f t="shared" si="6"/>
        <v>1</v>
      </c>
      <c r="K120" s="8">
        <f t="shared" si="7"/>
        <v>0</v>
      </c>
      <c r="L120" s="8">
        <f t="shared" si="8"/>
        <v>0</v>
      </c>
      <c r="M120" s="7"/>
      <c r="N120" s="6">
        <f t="shared" si="9"/>
        <v>0</v>
      </c>
      <c r="U120" s="13">
        <f t="shared" si="10"/>
        <v>13.5</v>
      </c>
      <c r="V120" s="13">
        <f t="shared" si="11"/>
        <v>1296</v>
      </c>
    </row>
    <row r="121" spans="1:22" ht="16.5" customHeight="1">
      <c r="A121" s="1">
        <v>120</v>
      </c>
      <c r="B121" s="179"/>
      <c r="C121" s="100" t="s">
        <v>95</v>
      </c>
      <c r="D121" s="99">
        <v>0.59722222222222221</v>
      </c>
      <c r="E121" s="174"/>
      <c r="F121" s="101">
        <v>2</v>
      </c>
      <c r="G121" s="102">
        <v>13.5</v>
      </c>
      <c r="H121" s="33">
        <v>96</v>
      </c>
      <c r="I121" s="155"/>
      <c r="J121" s="1">
        <f t="shared" si="6"/>
        <v>1</v>
      </c>
      <c r="K121" s="8">
        <f t="shared" si="7"/>
        <v>0</v>
      </c>
      <c r="L121" s="8">
        <f t="shared" si="8"/>
        <v>0</v>
      </c>
      <c r="M121" s="7"/>
      <c r="N121" s="6">
        <f t="shared" si="9"/>
        <v>0</v>
      </c>
      <c r="U121" s="13">
        <f t="shared" si="10"/>
        <v>13.5</v>
      </c>
      <c r="V121" s="13">
        <f t="shared" si="11"/>
        <v>1296</v>
      </c>
    </row>
    <row r="122" spans="1:22" ht="16.5" customHeight="1">
      <c r="A122" s="1">
        <v>121</v>
      </c>
      <c r="B122" s="179"/>
      <c r="C122" s="100" t="s">
        <v>93</v>
      </c>
      <c r="D122" s="99">
        <v>0.375</v>
      </c>
      <c r="E122" s="174" t="s">
        <v>147</v>
      </c>
      <c r="F122" s="101">
        <v>4</v>
      </c>
      <c r="G122" s="102">
        <v>3.5</v>
      </c>
      <c r="H122" s="33">
        <v>96</v>
      </c>
      <c r="I122" s="185"/>
      <c r="J122" s="1">
        <f t="shared" si="6"/>
        <v>1</v>
      </c>
      <c r="K122" s="8">
        <f t="shared" si="7"/>
        <v>0</v>
      </c>
      <c r="L122" s="8">
        <f t="shared" si="8"/>
        <v>0</v>
      </c>
      <c r="M122" s="7"/>
      <c r="N122" s="6">
        <f t="shared" si="9"/>
        <v>0</v>
      </c>
      <c r="U122" s="13">
        <f t="shared" si="10"/>
        <v>3.5</v>
      </c>
      <c r="V122" s="13">
        <f t="shared" si="11"/>
        <v>336</v>
      </c>
    </row>
    <row r="123" spans="1:22" ht="16.5" customHeight="1">
      <c r="A123" s="1">
        <v>122</v>
      </c>
      <c r="B123" s="180"/>
      <c r="C123" s="100" t="s">
        <v>95</v>
      </c>
      <c r="D123" s="99">
        <v>0.59722222222222221</v>
      </c>
      <c r="E123" s="191"/>
      <c r="F123" s="101">
        <v>4</v>
      </c>
      <c r="G123" s="102">
        <v>3.7</v>
      </c>
      <c r="H123" s="33">
        <v>96</v>
      </c>
      <c r="I123" s="187"/>
      <c r="J123" s="1">
        <f t="shared" si="6"/>
        <v>1</v>
      </c>
      <c r="K123" s="8">
        <f t="shared" si="7"/>
        <v>0</v>
      </c>
      <c r="L123" s="8">
        <f t="shared" si="8"/>
        <v>0</v>
      </c>
      <c r="M123" s="7"/>
      <c r="N123" s="6">
        <f t="shared" si="9"/>
        <v>0</v>
      </c>
      <c r="U123" s="13">
        <f t="shared" si="10"/>
        <v>3.7</v>
      </c>
      <c r="V123" s="13">
        <f t="shared" si="11"/>
        <v>355.20000000000005</v>
      </c>
    </row>
    <row r="124" spans="1:22" ht="16.5" customHeight="1">
      <c r="A124" s="1">
        <v>123</v>
      </c>
      <c r="B124" s="178" t="s">
        <v>148</v>
      </c>
      <c r="C124" s="100" t="s">
        <v>93</v>
      </c>
      <c r="D124" s="99">
        <v>0.39583333333333331</v>
      </c>
      <c r="E124" s="174" t="s">
        <v>149</v>
      </c>
      <c r="F124" s="101">
        <v>21</v>
      </c>
      <c r="G124" s="102">
        <v>2.5</v>
      </c>
      <c r="H124" s="33">
        <v>96</v>
      </c>
      <c r="I124" s="108"/>
      <c r="J124" s="1">
        <f t="shared" si="6"/>
        <v>2</v>
      </c>
      <c r="K124" s="8">
        <f t="shared" si="7"/>
        <v>0</v>
      </c>
      <c r="L124" s="8">
        <f t="shared" si="8"/>
        <v>0</v>
      </c>
      <c r="M124" s="7"/>
      <c r="N124" s="6">
        <f t="shared" si="9"/>
        <v>0</v>
      </c>
      <c r="U124" s="13">
        <f t="shared" si="10"/>
        <v>5</v>
      </c>
      <c r="V124" s="13">
        <f t="shared" si="11"/>
        <v>480</v>
      </c>
    </row>
    <row r="125" spans="1:22" ht="16.5" customHeight="1">
      <c r="A125" s="1">
        <v>124</v>
      </c>
      <c r="B125" s="179"/>
      <c r="C125" s="100" t="s">
        <v>95</v>
      </c>
      <c r="D125" s="99">
        <v>0.5625</v>
      </c>
      <c r="E125" s="174"/>
      <c r="F125" s="101">
        <v>12</v>
      </c>
      <c r="G125" s="102">
        <v>2.5</v>
      </c>
      <c r="H125" s="33">
        <v>96</v>
      </c>
      <c r="I125" s="108"/>
      <c r="J125" s="1">
        <f t="shared" si="6"/>
        <v>1</v>
      </c>
      <c r="K125" s="8">
        <f t="shared" si="7"/>
        <v>0</v>
      </c>
      <c r="L125" s="8">
        <f t="shared" si="8"/>
        <v>0</v>
      </c>
      <c r="M125" s="7"/>
      <c r="N125" s="6">
        <f t="shared" si="9"/>
        <v>0</v>
      </c>
      <c r="U125" s="13">
        <f t="shared" si="10"/>
        <v>2.5</v>
      </c>
      <c r="V125" s="13">
        <f t="shared" si="11"/>
        <v>240</v>
      </c>
    </row>
    <row r="126" spans="1:22" ht="16.5" customHeight="1">
      <c r="A126" s="1">
        <v>125</v>
      </c>
      <c r="B126" s="179"/>
      <c r="C126" s="100" t="s">
        <v>95</v>
      </c>
      <c r="D126" s="99">
        <v>0.64583333333333337</v>
      </c>
      <c r="E126" s="174"/>
      <c r="F126" s="101">
        <v>9</v>
      </c>
      <c r="G126" s="102">
        <v>2.5</v>
      </c>
      <c r="H126" s="33">
        <v>96</v>
      </c>
      <c r="I126" s="108"/>
      <c r="J126" s="1">
        <f t="shared" si="6"/>
        <v>1</v>
      </c>
      <c r="K126" s="8">
        <f t="shared" si="7"/>
        <v>0</v>
      </c>
      <c r="L126" s="8">
        <f t="shared" si="8"/>
        <v>0</v>
      </c>
      <c r="M126" s="7"/>
      <c r="N126" s="6">
        <f t="shared" si="9"/>
        <v>0</v>
      </c>
      <c r="U126" s="13">
        <f t="shared" si="10"/>
        <v>2.5</v>
      </c>
      <c r="V126" s="13">
        <f t="shared" si="11"/>
        <v>240</v>
      </c>
    </row>
    <row r="127" spans="1:22" ht="16.5" customHeight="1">
      <c r="A127" s="1">
        <v>126</v>
      </c>
      <c r="B127" s="179"/>
      <c r="C127" s="100" t="s">
        <v>93</v>
      </c>
      <c r="D127" s="99">
        <v>0.39583333333333331</v>
      </c>
      <c r="E127" s="174" t="s">
        <v>150</v>
      </c>
      <c r="F127" s="101">
        <v>22</v>
      </c>
      <c r="G127" s="102">
        <v>2.5</v>
      </c>
      <c r="H127" s="33">
        <v>96</v>
      </c>
      <c r="I127" s="154"/>
      <c r="J127" s="1">
        <f t="shared" si="6"/>
        <v>2</v>
      </c>
      <c r="K127" s="8">
        <f t="shared" si="7"/>
        <v>0</v>
      </c>
      <c r="L127" s="8">
        <f t="shared" si="8"/>
        <v>0</v>
      </c>
      <c r="M127" s="7"/>
      <c r="N127" s="6">
        <f t="shared" si="9"/>
        <v>0</v>
      </c>
      <c r="U127" s="13">
        <f t="shared" si="10"/>
        <v>5</v>
      </c>
      <c r="V127" s="13">
        <f t="shared" si="11"/>
        <v>480</v>
      </c>
    </row>
    <row r="128" spans="1:22" ht="16.5" customHeight="1">
      <c r="A128" s="1">
        <v>127</v>
      </c>
      <c r="B128" s="179"/>
      <c r="C128" s="100" t="s">
        <v>95</v>
      </c>
      <c r="D128" s="99">
        <v>0.5625</v>
      </c>
      <c r="E128" s="174"/>
      <c r="F128" s="101">
        <v>11</v>
      </c>
      <c r="G128" s="102">
        <v>2.5</v>
      </c>
      <c r="H128" s="33">
        <v>96</v>
      </c>
      <c r="I128" s="189"/>
      <c r="J128" s="1">
        <f t="shared" si="6"/>
        <v>1</v>
      </c>
      <c r="K128" s="8">
        <f t="shared" si="7"/>
        <v>0</v>
      </c>
      <c r="L128" s="8">
        <f t="shared" si="8"/>
        <v>0</v>
      </c>
      <c r="M128" s="7"/>
      <c r="N128" s="6">
        <f t="shared" si="9"/>
        <v>0</v>
      </c>
      <c r="U128" s="13">
        <f t="shared" si="10"/>
        <v>2.5</v>
      </c>
      <c r="V128" s="13">
        <f t="shared" si="11"/>
        <v>240</v>
      </c>
    </row>
    <row r="129" spans="1:22" ht="16.5" customHeight="1">
      <c r="A129" s="1">
        <v>128</v>
      </c>
      <c r="B129" s="179"/>
      <c r="C129" s="100" t="s">
        <v>95</v>
      </c>
      <c r="D129" s="99">
        <v>0.64583333333333337</v>
      </c>
      <c r="E129" s="174"/>
      <c r="F129" s="101">
        <v>11</v>
      </c>
      <c r="G129" s="102">
        <v>2.5</v>
      </c>
      <c r="H129" s="33">
        <v>96</v>
      </c>
      <c r="I129" s="155"/>
      <c r="J129" s="1">
        <f t="shared" si="6"/>
        <v>1</v>
      </c>
      <c r="K129" s="8">
        <f t="shared" si="7"/>
        <v>0</v>
      </c>
      <c r="L129" s="8">
        <f t="shared" si="8"/>
        <v>0</v>
      </c>
      <c r="M129" s="7"/>
      <c r="N129" s="6">
        <f t="shared" si="9"/>
        <v>0</v>
      </c>
      <c r="U129" s="13">
        <f t="shared" si="10"/>
        <v>2.5</v>
      </c>
      <c r="V129" s="13">
        <f t="shared" si="11"/>
        <v>240</v>
      </c>
    </row>
    <row r="130" spans="1:22" ht="16.5" customHeight="1">
      <c r="A130" s="1">
        <v>129</v>
      </c>
      <c r="B130" s="179"/>
      <c r="C130" s="100" t="s">
        <v>93</v>
      </c>
      <c r="D130" s="99">
        <v>0.39583333333333331</v>
      </c>
      <c r="E130" s="174" t="s">
        <v>151</v>
      </c>
      <c r="F130" s="101">
        <v>1</v>
      </c>
      <c r="G130" s="102">
        <v>2</v>
      </c>
      <c r="H130" s="33">
        <v>96</v>
      </c>
      <c r="I130" s="108"/>
      <c r="J130" s="1">
        <f t="shared" si="6"/>
        <v>1</v>
      </c>
      <c r="K130" s="8">
        <f t="shared" si="7"/>
        <v>0</v>
      </c>
      <c r="L130" s="8">
        <f t="shared" si="8"/>
        <v>0</v>
      </c>
      <c r="M130" s="7"/>
      <c r="N130" s="6">
        <f t="shared" si="9"/>
        <v>0</v>
      </c>
      <c r="U130" s="13">
        <f t="shared" si="10"/>
        <v>2</v>
      </c>
      <c r="V130" s="13">
        <f t="shared" si="11"/>
        <v>192</v>
      </c>
    </row>
    <row r="131" spans="1:22" ht="16.5" customHeight="1">
      <c r="A131" s="1">
        <v>130</v>
      </c>
      <c r="B131" s="179"/>
      <c r="C131" s="100" t="s">
        <v>95</v>
      </c>
      <c r="D131" s="99">
        <v>0.64583333333333337</v>
      </c>
      <c r="E131" s="174"/>
      <c r="F131" s="101">
        <v>1</v>
      </c>
      <c r="G131" s="102">
        <v>2</v>
      </c>
      <c r="H131" s="33">
        <v>96</v>
      </c>
      <c r="I131" s="108"/>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2</v>
      </c>
      <c r="V131" s="13">
        <f t="shared" ref="V131:V194" si="17">IFERROR(U131*H131,0)</f>
        <v>192</v>
      </c>
    </row>
    <row r="132" spans="1:22" ht="16.5" customHeight="1">
      <c r="A132" s="1">
        <v>131</v>
      </c>
      <c r="B132" s="179"/>
      <c r="C132" s="100" t="s">
        <v>93</v>
      </c>
      <c r="D132" s="99">
        <v>0.39583333333333331</v>
      </c>
      <c r="E132" s="175" t="s">
        <v>152</v>
      </c>
      <c r="F132" s="101">
        <v>5</v>
      </c>
      <c r="G132" s="102">
        <v>2</v>
      </c>
      <c r="H132" s="33">
        <v>96</v>
      </c>
      <c r="I132" s="108"/>
      <c r="J132" s="1">
        <f t="shared" si="12"/>
        <v>1</v>
      </c>
      <c r="K132" s="8">
        <f t="shared" si="13"/>
        <v>0</v>
      </c>
      <c r="L132" s="8">
        <f t="shared" si="14"/>
        <v>0</v>
      </c>
      <c r="M132" s="7"/>
      <c r="N132" s="6">
        <f t="shared" si="15"/>
        <v>0</v>
      </c>
      <c r="U132" s="13">
        <f t="shared" si="16"/>
        <v>2</v>
      </c>
      <c r="V132" s="13">
        <f t="shared" si="17"/>
        <v>192</v>
      </c>
    </row>
    <row r="133" spans="1:22" ht="16.5" customHeight="1">
      <c r="A133" s="1">
        <v>132</v>
      </c>
      <c r="B133" s="180"/>
      <c r="C133" s="100" t="s">
        <v>95</v>
      </c>
      <c r="D133" s="99">
        <v>0.5625</v>
      </c>
      <c r="E133" s="177"/>
      <c r="F133" s="101">
        <v>5</v>
      </c>
      <c r="G133" s="102">
        <v>2</v>
      </c>
      <c r="H133" s="33">
        <v>96</v>
      </c>
      <c r="I133" s="108"/>
      <c r="J133" s="1">
        <f t="shared" si="12"/>
        <v>1</v>
      </c>
      <c r="K133" s="8">
        <f t="shared" si="13"/>
        <v>0</v>
      </c>
      <c r="L133" s="8">
        <f t="shared" si="14"/>
        <v>0</v>
      </c>
      <c r="M133" s="7"/>
      <c r="N133" s="6">
        <f t="shared" si="15"/>
        <v>0</v>
      </c>
      <c r="U133" s="13">
        <f t="shared" si="16"/>
        <v>2</v>
      </c>
      <c r="V133" s="13">
        <f t="shared" si="17"/>
        <v>192</v>
      </c>
    </row>
    <row r="134" spans="1:22" ht="16.5" customHeight="1">
      <c r="A134" s="1">
        <v>133</v>
      </c>
      <c r="B134" s="178" t="s">
        <v>153</v>
      </c>
      <c r="C134" s="100" t="s">
        <v>93</v>
      </c>
      <c r="D134" s="99">
        <v>0.39583333333333331</v>
      </c>
      <c r="E134" s="174" t="s">
        <v>154</v>
      </c>
      <c r="F134" s="101">
        <v>5</v>
      </c>
      <c r="G134" s="102">
        <v>2.5</v>
      </c>
      <c r="H134" s="33">
        <v>96</v>
      </c>
      <c r="I134" s="108"/>
      <c r="J134" s="1">
        <f t="shared" si="12"/>
        <v>1</v>
      </c>
      <c r="K134" s="8">
        <f t="shared" si="13"/>
        <v>0</v>
      </c>
      <c r="L134" s="8">
        <f t="shared" si="14"/>
        <v>0</v>
      </c>
      <c r="M134" s="7"/>
      <c r="N134" s="6">
        <f t="shared" si="15"/>
        <v>0</v>
      </c>
      <c r="U134" s="13">
        <f t="shared" si="16"/>
        <v>2.5</v>
      </c>
      <c r="V134" s="13">
        <f t="shared" si="17"/>
        <v>240</v>
      </c>
    </row>
    <row r="135" spans="1:22" ht="16.5" customHeight="1">
      <c r="A135" s="1">
        <v>134</v>
      </c>
      <c r="B135" s="179"/>
      <c r="C135" s="100" t="s">
        <v>95</v>
      </c>
      <c r="D135" s="99">
        <v>0.63888888888888895</v>
      </c>
      <c r="E135" s="174"/>
      <c r="F135" s="101">
        <v>5</v>
      </c>
      <c r="G135" s="102">
        <v>2.5</v>
      </c>
      <c r="H135" s="33">
        <v>96</v>
      </c>
      <c r="I135" s="108"/>
      <c r="J135" s="1">
        <f t="shared" si="12"/>
        <v>1</v>
      </c>
      <c r="K135" s="8">
        <f t="shared" si="13"/>
        <v>0</v>
      </c>
      <c r="L135" s="8">
        <f t="shared" si="14"/>
        <v>0</v>
      </c>
      <c r="M135" s="7"/>
      <c r="N135" s="6">
        <f t="shared" si="15"/>
        <v>0</v>
      </c>
      <c r="U135" s="13">
        <f t="shared" si="16"/>
        <v>2.5</v>
      </c>
      <c r="V135" s="13">
        <f t="shared" si="17"/>
        <v>240</v>
      </c>
    </row>
    <row r="136" spans="1:22" ht="16.5" customHeight="1">
      <c r="A136" s="1">
        <v>135</v>
      </c>
      <c r="B136" s="179"/>
      <c r="C136" s="100" t="s">
        <v>93</v>
      </c>
      <c r="D136" s="99">
        <v>0.39583333333333331</v>
      </c>
      <c r="E136" s="174" t="s">
        <v>155</v>
      </c>
      <c r="F136" s="101">
        <v>25</v>
      </c>
      <c r="G136" s="102">
        <v>2</v>
      </c>
      <c r="H136" s="33">
        <v>96</v>
      </c>
      <c r="I136" s="108"/>
      <c r="J136" s="1">
        <f t="shared" si="12"/>
        <v>2</v>
      </c>
      <c r="K136" s="8">
        <f t="shared" si="13"/>
        <v>0</v>
      </c>
      <c r="L136" s="8">
        <f t="shared" si="14"/>
        <v>0</v>
      </c>
      <c r="M136" s="7"/>
      <c r="N136" s="6">
        <f t="shared" si="15"/>
        <v>0</v>
      </c>
      <c r="U136" s="13">
        <f t="shared" si="16"/>
        <v>4</v>
      </c>
      <c r="V136" s="13">
        <f t="shared" si="17"/>
        <v>384</v>
      </c>
    </row>
    <row r="137" spans="1:22" ht="16.5" customHeight="1">
      <c r="A137" s="1">
        <v>136</v>
      </c>
      <c r="B137" s="179"/>
      <c r="C137" s="100" t="s">
        <v>95</v>
      </c>
      <c r="D137" s="99">
        <v>0.54166666666666663</v>
      </c>
      <c r="E137" s="174"/>
      <c r="F137" s="101">
        <v>12</v>
      </c>
      <c r="G137" s="102">
        <v>2</v>
      </c>
      <c r="H137" s="33">
        <v>96</v>
      </c>
      <c r="I137" s="108"/>
      <c r="J137" s="1">
        <f t="shared" si="12"/>
        <v>1</v>
      </c>
      <c r="K137" s="8">
        <f t="shared" si="13"/>
        <v>0</v>
      </c>
      <c r="L137" s="8">
        <f t="shared" si="14"/>
        <v>0</v>
      </c>
      <c r="M137" s="7"/>
      <c r="N137" s="6">
        <f t="shared" si="15"/>
        <v>0</v>
      </c>
      <c r="U137" s="13">
        <f t="shared" si="16"/>
        <v>2</v>
      </c>
      <c r="V137" s="13">
        <f t="shared" si="17"/>
        <v>192</v>
      </c>
    </row>
    <row r="138" spans="1:22" ht="16.5" customHeight="1">
      <c r="A138" s="1">
        <v>137</v>
      </c>
      <c r="B138" s="179"/>
      <c r="C138" s="100" t="s">
        <v>95</v>
      </c>
      <c r="D138" s="99">
        <v>0.63888888888888895</v>
      </c>
      <c r="E138" s="174"/>
      <c r="F138" s="101">
        <v>13</v>
      </c>
      <c r="G138" s="102">
        <v>2</v>
      </c>
      <c r="H138" s="33">
        <v>96</v>
      </c>
      <c r="I138" s="108"/>
      <c r="J138" s="1">
        <f t="shared" si="12"/>
        <v>1</v>
      </c>
      <c r="K138" s="8">
        <f t="shared" si="13"/>
        <v>0</v>
      </c>
      <c r="L138" s="8">
        <f t="shared" si="14"/>
        <v>0</v>
      </c>
      <c r="M138" s="7"/>
      <c r="N138" s="6">
        <f t="shared" si="15"/>
        <v>0</v>
      </c>
      <c r="U138" s="13">
        <f t="shared" si="16"/>
        <v>2</v>
      </c>
      <c r="V138" s="13">
        <f t="shared" si="17"/>
        <v>192</v>
      </c>
    </row>
    <row r="139" spans="1:22" ht="16.5" customHeight="1">
      <c r="A139" s="1">
        <v>138</v>
      </c>
      <c r="B139" s="179"/>
      <c r="C139" s="100" t="s">
        <v>93</v>
      </c>
      <c r="D139" s="99">
        <v>0.39583333333333331</v>
      </c>
      <c r="E139" s="174" t="s">
        <v>156</v>
      </c>
      <c r="F139" s="101">
        <v>20</v>
      </c>
      <c r="G139" s="102">
        <v>3</v>
      </c>
      <c r="H139" s="33">
        <v>96</v>
      </c>
      <c r="I139" s="108"/>
      <c r="J139" s="1">
        <f t="shared" si="12"/>
        <v>1</v>
      </c>
      <c r="K139" s="8">
        <f t="shared" si="13"/>
        <v>0</v>
      </c>
      <c r="L139" s="8">
        <f t="shared" si="14"/>
        <v>0</v>
      </c>
      <c r="M139" s="7"/>
      <c r="N139" s="6">
        <f t="shared" si="15"/>
        <v>0</v>
      </c>
      <c r="U139" s="13">
        <f t="shared" si="16"/>
        <v>3</v>
      </c>
      <c r="V139" s="13">
        <f t="shared" si="17"/>
        <v>288</v>
      </c>
    </row>
    <row r="140" spans="1:22" ht="16.5" customHeight="1">
      <c r="A140" s="1">
        <v>139</v>
      </c>
      <c r="B140" s="179"/>
      <c r="C140" s="100" t="s">
        <v>95</v>
      </c>
      <c r="D140" s="99">
        <v>0.54166666666666663</v>
      </c>
      <c r="E140" s="174"/>
      <c r="F140" s="101">
        <v>8</v>
      </c>
      <c r="G140" s="102">
        <v>3</v>
      </c>
      <c r="H140" s="33">
        <v>96</v>
      </c>
      <c r="I140" s="108"/>
      <c r="J140" s="1">
        <f t="shared" si="12"/>
        <v>1</v>
      </c>
      <c r="K140" s="8">
        <f t="shared" si="13"/>
        <v>0</v>
      </c>
      <c r="L140" s="8">
        <f t="shared" si="14"/>
        <v>0</v>
      </c>
      <c r="M140" s="7"/>
      <c r="N140" s="6">
        <f t="shared" si="15"/>
        <v>0</v>
      </c>
      <c r="U140" s="13">
        <f t="shared" si="16"/>
        <v>3</v>
      </c>
      <c r="V140" s="13">
        <f t="shared" si="17"/>
        <v>288</v>
      </c>
    </row>
    <row r="141" spans="1:22" ht="16.5" customHeight="1">
      <c r="A141" s="1">
        <v>140</v>
      </c>
      <c r="B141" s="179"/>
      <c r="C141" s="100" t="s">
        <v>95</v>
      </c>
      <c r="D141" s="99">
        <v>0.63888888888888895</v>
      </c>
      <c r="E141" s="174"/>
      <c r="F141" s="101">
        <v>12</v>
      </c>
      <c r="G141" s="102">
        <v>3</v>
      </c>
      <c r="H141" s="33">
        <v>96</v>
      </c>
      <c r="I141" s="108"/>
      <c r="J141" s="1">
        <f t="shared" si="12"/>
        <v>1</v>
      </c>
      <c r="K141" s="8">
        <f t="shared" si="13"/>
        <v>0</v>
      </c>
      <c r="L141" s="8">
        <f t="shared" si="14"/>
        <v>0</v>
      </c>
      <c r="M141" s="7"/>
      <c r="N141" s="6">
        <f t="shared" si="15"/>
        <v>0</v>
      </c>
      <c r="U141" s="13">
        <f t="shared" si="16"/>
        <v>3</v>
      </c>
      <c r="V141" s="13">
        <f t="shared" si="17"/>
        <v>288</v>
      </c>
    </row>
    <row r="142" spans="1:22" ht="16.5" customHeight="1">
      <c r="A142" s="1">
        <v>141</v>
      </c>
      <c r="B142" s="179"/>
      <c r="C142" s="100" t="s">
        <v>93</v>
      </c>
      <c r="D142" s="99">
        <v>0.39583333333333331</v>
      </c>
      <c r="E142" s="175" t="s">
        <v>157</v>
      </c>
      <c r="F142" s="101">
        <v>8</v>
      </c>
      <c r="G142" s="102">
        <v>4</v>
      </c>
      <c r="H142" s="33">
        <v>96</v>
      </c>
      <c r="I142" s="108"/>
      <c r="J142" s="1">
        <f t="shared" si="12"/>
        <v>1</v>
      </c>
      <c r="K142" s="8">
        <f t="shared" si="13"/>
        <v>0</v>
      </c>
      <c r="L142" s="8">
        <f t="shared" si="14"/>
        <v>0</v>
      </c>
      <c r="M142" s="7"/>
      <c r="N142" s="6">
        <f t="shared" si="15"/>
        <v>0</v>
      </c>
      <c r="U142" s="13">
        <f t="shared" si="16"/>
        <v>4</v>
      </c>
      <c r="V142" s="13">
        <f t="shared" si="17"/>
        <v>384</v>
      </c>
    </row>
    <row r="143" spans="1:22" ht="16.5" customHeight="1">
      <c r="A143" s="1">
        <v>142</v>
      </c>
      <c r="B143" s="179"/>
      <c r="C143" s="100" t="s">
        <v>95</v>
      </c>
      <c r="D143" s="99">
        <v>0.54166666666666663</v>
      </c>
      <c r="E143" s="176"/>
      <c r="F143" s="101">
        <v>4</v>
      </c>
      <c r="G143" s="102">
        <v>4</v>
      </c>
      <c r="H143" s="33">
        <v>96</v>
      </c>
      <c r="I143" s="108"/>
      <c r="J143" s="1">
        <f t="shared" si="12"/>
        <v>1</v>
      </c>
      <c r="K143" s="8">
        <f t="shared" si="13"/>
        <v>0</v>
      </c>
      <c r="L143" s="8">
        <f t="shared" si="14"/>
        <v>0</v>
      </c>
      <c r="M143" s="7"/>
      <c r="N143" s="6">
        <f t="shared" si="15"/>
        <v>0</v>
      </c>
      <c r="U143" s="13">
        <f t="shared" si="16"/>
        <v>4</v>
      </c>
      <c r="V143" s="13">
        <f t="shared" si="17"/>
        <v>384</v>
      </c>
    </row>
    <row r="144" spans="1:22" ht="16.5" customHeight="1">
      <c r="A144" s="1">
        <v>143</v>
      </c>
      <c r="B144" s="179"/>
      <c r="C144" s="100" t="s">
        <v>95</v>
      </c>
      <c r="D144" s="99">
        <v>0.63888888888888895</v>
      </c>
      <c r="E144" s="177"/>
      <c r="F144" s="101">
        <v>4</v>
      </c>
      <c r="G144" s="102">
        <v>4</v>
      </c>
      <c r="H144" s="33">
        <v>96</v>
      </c>
      <c r="I144" s="108"/>
      <c r="J144" s="1">
        <f t="shared" si="12"/>
        <v>1</v>
      </c>
      <c r="K144" s="8">
        <f t="shared" si="13"/>
        <v>0</v>
      </c>
      <c r="L144" s="8">
        <f t="shared" si="14"/>
        <v>0</v>
      </c>
      <c r="M144" s="7"/>
      <c r="N144" s="6">
        <f t="shared" si="15"/>
        <v>0</v>
      </c>
      <c r="U144" s="13">
        <f t="shared" si="16"/>
        <v>4</v>
      </c>
      <c r="V144" s="13">
        <f t="shared" si="17"/>
        <v>384</v>
      </c>
    </row>
    <row r="145" spans="1:25" ht="16.5" customHeight="1">
      <c r="A145" s="1">
        <v>144</v>
      </c>
      <c r="B145" s="179"/>
      <c r="C145" s="100" t="s">
        <v>93</v>
      </c>
      <c r="D145" s="99">
        <v>0.39583333333333331</v>
      </c>
      <c r="E145" s="175" t="s">
        <v>158</v>
      </c>
      <c r="F145" s="101">
        <v>1</v>
      </c>
      <c r="G145" s="102">
        <v>3</v>
      </c>
      <c r="H145" s="33">
        <v>96</v>
      </c>
      <c r="I145" s="161"/>
      <c r="J145" s="1">
        <f t="shared" si="12"/>
        <v>1</v>
      </c>
      <c r="K145" s="8">
        <f t="shared" si="13"/>
        <v>0</v>
      </c>
      <c r="L145" s="8">
        <f t="shared" si="14"/>
        <v>0</v>
      </c>
      <c r="M145" s="7"/>
      <c r="N145" s="6">
        <f t="shared" si="15"/>
        <v>0</v>
      </c>
      <c r="U145" s="13">
        <f t="shared" si="16"/>
        <v>3</v>
      </c>
      <c r="V145" s="13">
        <f t="shared" si="17"/>
        <v>288</v>
      </c>
    </row>
    <row r="146" spans="1:25" ht="16.5" customHeight="1">
      <c r="A146" s="1">
        <v>145</v>
      </c>
      <c r="B146" s="179"/>
      <c r="C146" s="100" t="s">
        <v>95</v>
      </c>
      <c r="D146" s="99">
        <v>0.54201388888888891</v>
      </c>
      <c r="E146" s="177"/>
      <c r="F146" s="101">
        <v>1</v>
      </c>
      <c r="G146" s="102">
        <v>3</v>
      </c>
      <c r="H146" s="33">
        <v>96</v>
      </c>
      <c r="I146" s="166"/>
      <c r="J146" s="1">
        <f t="shared" si="12"/>
        <v>1</v>
      </c>
      <c r="K146" s="8">
        <f t="shared" si="13"/>
        <v>0</v>
      </c>
      <c r="L146" s="8">
        <f t="shared" si="14"/>
        <v>0</v>
      </c>
      <c r="M146" s="7"/>
      <c r="N146" s="6">
        <f t="shared" si="15"/>
        <v>0</v>
      </c>
      <c r="U146" s="13">
        <f t="shared" si="16"/>
        <v>3</v>
      </c>
      <c r="V146" s="13">
        <f t="shared" si="17"/>
        <v>288</v>
      </c>
    </row>
    <row r="147" spans="1:25" ht="16.5" customHeight="1">
      <c r="A147" s="1">
        <v>146</v>
      </c>
      <c r="B147" s="179"/>
      <c r="C147" s="100" t="s">
        <v>93</v>
      </c>
      <c r="D147" s="99">
        <v>0.39583333333333331</v>
      </c>
      <c r="E147" s="175" t="s">
        <v>159</v>
      </c>
      <c r="F147" s="101">
        <v>1</v>
      </c>
      <c r="G147" s="102">
        <v>4</v>
      </c>
      <c r="H147" s="33">
        <v>96</v>
      </c>
      <c r="I147" s="166"/>
      <c r="J147" s="1">
        <f t="shared" si="12"/>
        <v>1</v>
      </c>
      <c r="K147" s="8">
        <f t="shared" si="13"/>
        <v>0</v>
      </c>
      <c r="L147" s="8">
        <f t="shared" si="14"/>
        <v>0</v>
      </c>
      <c r="M147" s="7"/>
      <c r="N147" s="6">
        <f t="shared" si="15"/>
        <v>0</v>
      </c>
      <c r="U147" s="13">
        <f t="shared" si="16"/>
        <v>4</v>
      </c>
      <c r="V147" s="13">
        <f t="shared" si="17"/>
        <v>384</v>
      </c>
    </row>
    <row r="148" spans="1:25" ht="16.5" customHeight="1">
      <c r="A148" s="1">
        <v>147</v>
      </c>
      <c r="B148" s="180"/>
      <c r="C148" s="100" t="s">
        <v>95</v>
      </c>
      <c r="D148" s="99">
        <v>0.63888888888888895</v>
      </c>
      <c r="E148" s="177"/>
      <c r="F148" s="101">
        <v>1</v>
      </c>
      <c r="G148" s="102">
        <v>4</v>
      </c>
      <c r="H148" s="33">
        <v>96</v>
      </c>
      <c r="I148" s="162"/>
      <c r="J148" s="1">
        <f t="shared" si="12"/>
        <v>1</v>
      </c>
      <c r="K148" s="8">
        <f t="shared" si="13"/>
        <v>0</v>
      </c>
      <c r="L148" s="8">
        <f t="shared" si="14"/>
        <v>0</v>
      </c>
      <c r="M148" s="7"/>
      <c r="N148" s="6">
        <f t="shared" si="15"/>
        <v>0</v>
      </c>
      <c r="U148" s="13">
        <f t="shared" si="16"/>
        <v>4</v>
      </c>
      <c r="V148" s="13">
        <f t="shared" si="17"/>
        <v>384</v>
      </c>
    </row>
    <row r="149" spans="1:25" ht="16.5" customHeight="1">
      <c r="A149" s="1">
        <v>148</v>
      </c>
      <c r="B149" s="178" t="s">
        <v>160</v>
      </c>
      <c r="C149" s="100" t="s">
        <v>93</v>
      </c>
      <c r="D149" s="99">
        <v>0.375</v>
      </c>
      <c r="E149" s="174" t="s">
        <v>161</v>
      </c>
      <c r="F149" s="101">
        <v>5</v>
      </c>
      <c r="G149" s="102">
        <v>2.2999999999999998</v>
      </c>
      <c r="H149" s="33">
        <v>96</v>
      </c>
      <c r="I149" s="108"/>
      <c r="J149" s="1">
        <f t="shared" si="12"/>
        <v>1</v>
      </c>
      <c r="K149" s="8">
        <f t="shared" si="13"/>
        <v>0</v>
      </c>
      <c r="L149" s="8">
        <f t="shared" si="14"/>
        <v>0</v>
      </c>
      <c r="M149" s="7"/>
      <c r="N149" s="6">
        <f t="shared" si="15"/>
        <v>0</v>
      </c>
      <c r="U149" s="13">
        <f t="shared" si="16"/>
        <v>2.2999999999999998</v>
      </c>
      <c r="V149" s="13">
        <f t="shared" si="17"/>
        <v>220.79999999999998</v>
      </c>
    </row>
    <row r="150" spans="1:25" ht="16.5" customHeight="1">
      <c r="A150" s="1">
        <v>149</v>
      </c>
      <c r="B150" s="179"/>
      <c r="C150" s="100" t="s">
        <v>95</v>
      </c>
      <c r="D150" s="99">
        <v>0.60069444444444442</v>
      </c>
      <c r="E150" s="174"/>
      <c r="F150" s="101">
        <v>5</v>
      </c>
      <c r="G150" s="102">
        <v>2.2999999999999998</v>
      </c>
      <c r="H150" s="33">
        <v>96</v>
      </c>
      <c r="I150" s="108"/>
      <c r="J150" s="1">
        <f t="shared" si="12"/>
        <v>1</v>
      </c>
      <c r="K150" s="8">
        <f t="shared" si="13"/>
        <v>0</v>
      </c>
      <c r="L150" s="8">
        <f t="shared" si="14"/>
        <v>0</v>
      </c>
      <c r="M150" s="7"/>
      <c r="N150" s="6">
        <f t="shared" si="15"/>
        <v>0</v>
      </c>
      <c r="U150" s="13">
        <f t="shared" si="16"/>
        <v>2.2999999999999998</v>
      </c>
      <c r="V150" s="13">
        <f t="shared" si="17"/>
        <v>220.79999999999998</v>
      </c>
    </row>
    <row r="151" spans="1:25" ht="16.5" customHeight="1">
      <c r="A151" s="1">
        <v>150</v>
      </c>
      <c r="B151" s="179"/>
      <c r="C151" s="100" t="s">
        <v>93</v>
      </c>
      <c r="D151" s="99">
        <v>0.375</v>
      </c>
      <c r="E151" s="174" t="s">
        <v>162</v>
      </c>
      <c r="F151" s="101">
        <v>9</v>
      </c>
      <c r="G151" s="102">
        <v>1.6</v>
      </c>
      <c r="H151" s="33">
        <v>96</v>
      </c>
      <c r="I151" s="108"/>
      <c r="J151" s="1">
        <f t="shared" si="12"/>
        <v>1</v>
      </c>
      <c r="K151" s="8">
        <f t="shared" si="13"/>
        <v>0</v>
      </c>
      <c r="L151" s="8">
        <f t="shared" si="14"/>
        <v>0</v>
      </c>
      <c r="M151" s="7"/>
      <c r="N151" s="6">
        <f t="shared" si="15"/>
        <v>0</v>
      </c>
      <c r="U151" s="13">
        <f t="shared" si="16"/>
        <v>1.6</v>
      </c>
      <c r="V151" s="13">
        <f t="shared" si="17"/>
        <v>153.60000000000002</v>
      </c>
    </row>
    <row r="152" spans="1:25" ht="16.5" customHeight="1">
      <c r="A152" s="1">
        <v>151</v>
      </c>
      <c r="B152" s="179"/>
      <c r="C152" s="100" t="s">
        <v>95</v>
      </c>
      <c r="D152" s="99">
        <v>0.54166666666666663</v>
      </c>
      <c r="E152" s="174"/>
      <c r="F152" s="101">
        <v>3</v>
      </c>
      <c r="G152" s="102">
        <v>1.6</v>
      </c>
      <c r="H152" s="33">
        <v>96</v>
      </c>
      <c r="I152" s="108"/>
      <c r="J152" s="1">
        <f t="shared" si="12"/>
        <v>1</v>
      </c>
      <c r="K152" s="8">
        <f t="shared" si="13"/>
        <v>0</v>
      </c>
      <c r="L152" s="8">
        <f t="shared" si="14"/>
        <v>0</v>
      </c>
      <c r="M152" s="7"/>
      <c r="N152" s="6">
        <f t="shared" si="15"/>
        <v>0</v>
      </c>
      <c r="U152" s="13">
        <f t="shared" si="16"/>
        <v>1.6</v>
      </c>
      <c r="V152" s="13">
        <f t="shared" si="17"/>
        <v>153.60000000000002</v>
      </c>
    </row>
    <row r="153" spans="1:25" s="11" customFormat="1" ht="16.5" customHeight="1">
      <c r="A153" s="1">
        <v>152</v>
      </c>
      <c r="B153" s="179"/>
      <c r="C153" s="100" t="s">
        <v>95</v>
      </c>
      <c r="D153" s="99">
        <v>0.625</v>
      </c>
      <c r="E153" s="174"/>
      <c r="F153" s="101">
        <v>6</v>
      </c>
      <c r="G153" s="102">
        <v>1.6</v>
      </c>
      <c r="H153" s="33">
        <v>96</v>
      </c>
      <c r="I153" s="108"/>
      <c r="J153" s="1">
        <f t="shared" si="12"/>
        <v>1</v>
      </c>
      <c r="K153" s="8">
        <f t="shared" si="13"/>
        <v>0</v>
      </c>
      <c r="L153" s="8">
        <f t="shared" si="14"/>
        <v>0</v>
      </c>
      <c r="M153" s="7"/>
      <c r="N153" s="6">
        <f t="shared" si="15"/>
        <v>0</v>
      </c>
      <c r="P153" s="14"/>
      <c r="Q153" s="14"/>
      <c r="R153" s="14"/>
      <c r="S153" s="14"/>
      <c r="T153" s="14"/>
      <c r="U153" s="13">
        <f t="shared" si="16"/>
        <v>1.6</v>
      </c>
      <c r="V153" s="13">
        <f t="shared" si="17"/>
        <v>153.60000000000002</v>
      </c>
      <c r="W153" s="14"/>
      <c r="X153" s="14"/>
      <c r="Y153" s="14"/>
    </row>
    <row r="154" spans="1:25" s="11" customFormat="1" ht="16.5" customHeight="1">
      <c r="A154" s="1">
        <v>153</v>
      </c>
      <c r="B154" s="179"/>
      <c r="C154" s="100" t="s">
        <v>93</v>
      </c>
      <c r="D154" s="99">
        <v>0.375</v>
      </c>
      <c r="E154" s="174" t="s">
        <v>163</v>
      </c>
      <c r="F154" s="101">
        <v>13</v>
      </c>
      <c r="G154" s="102">
        <v>3</v>
      </c>
      <c r="H154" s="33">
        <v>96</v>
      </c>
      <c r="I154" s="108"/>
      <c r="J154" s="1">
        <f t="shared" si="12"/>
        <v>1</v>
      </c>
      <c r="K154" s="8">
        <f t="shared" si="13"/>
        <v>0</v>
      </c>
      <c r="L154" s="8">
        <f t="shared" si="14"/>
        <v>0</v>
      </c>
      <c r="M154" s="7"/>
      <c r="N154" s="6">
        <f t="shared" si="15"/>
        <v>0</v>
      </c>
      <c r="P154" s="14"/>
      <c r="Q154" s="14"/>
      <c r="R154" s="14"/>
      <c r="S154" s="14"/>
      <c r="T154" s="14"/>
      <c r="U154" s="13">
        <f t="shared" si="16"/>
        <v>3</v>
      </c>
      <c r="V154" s="13">
        <f t="shared" si="17"/>
        <v>288</v>
      </c>
      <c r="W154" s="14"/>
      <c r="X154" s="14"/>
      <c r="Y154" s="14"/>
    </row>
    <row r="155" spans="1:25" s="11" customFormat="1" ht="16.5" customHeight="1">
      <c r="A155" s="1">
        <v>154</v>
      </c>
      <c r="B155" s="179"/>
      <c r="C155" s="100" t="s">
        <v>95</v>
      </c>
      <c r="D155" s="99">
        <v>0.54166666666666663</v>
      </c>
      <c r="E155" s="174"/>
      <c r="F155" s="101">
        <v>4</v>
      </c>
      <c r="G155" s="102">
        <v>3</v>
      </c>
      <c r="H155" s="33">
        <v>96</v>
      </c>
      <c r="I155" s="108"/>
      <c r="J155" s="1">
        <f t="shared" si="12"/>
        <v>1</v>
      </c>
      <c r="K155" s="8">
        <f t="shared" si="13"/>
        <v>0</v>
      </c>
      <c r="L155" s="8">
        <f t="shared" si="14"/>
        <v>0</v>
      </c>
      <c r="M155" s="7"/>
      <c r="N155" s="6">
        <f t="shared" si="15"/>
        <v>0</v>
      </c>
      <c r="P155" s="14"/>
      <c r="Q155" s="14"/>
      <c r="R155" s="14"/>
      <c r="S155" s="14"/>
      <c r="T155" s="14"/>
      <c r="U155" s="13">
        <f t="shared" si="16"/>
        <v>3</v>
      </c>
      <c r="V155" s="13">
        <f t="shared" si="17"/>
        <v>288</v>
      </c>
      <c r="W155" s="14"/>
      <c r="X155" s="14"/>
      <c r="Y155" s="14"/>
    </row>
    <row r="156" spans="1:25" ht="16.5" customHeight="1">
      <c r="A156" s="1">
        <v>155</v>
      </c>
      <c r="B156" s="179"/>
      <c r="C156" s="100" t="s">
        <v>95</v>
      </c>
      <c r="D156" s="99">
        <v>0.625</v>
      </c>
      <c r="E156" s="174"/>
      <c r="F156" s="101">
        <v>9</v>
      </c>
      <c r="G156" s="102">
        <v>3</v>
      </c>
      <c r="H156" s="33">
        <v>96</v>
      </c>
      <c r="I156" s="108"/>
      <c r="J156" s="1">
        <f t="shared" si="12"/>
        <v>1</v>
      </c>
      <c r="K156" s="8">
        <f t="shared" si="13"/>
        <v>0</v>
      </c>
      <c r="L156" s="8">
        <f t="shared" si="14"/>
        <v>0</v>
      </c>
      <c r="M156" s="7"/>
      <c r="N156" s="6">
        <f t="shared" si="15"/>
        <v>0</v>
      </c>
      <c r="U156" s="13">
        <f t="shared" si="16"/>
        <v>3</v>
      </c>
      <c r="V156" s="13">
        <f t="shared" si="17"/>
        <v>288</v>
      </c>
    </row>
    <row r="157" spans="1:25" ht="16.5" customHeight="1">
      <c r="A157" s="1">
        <v>156</v>
      </c>
      <c r="B157" s="179"/>
      <c r="C157" s="100" t="s">
        <v>93</v>
      </c>
      <c r="D157" s="99">
        <v>0.375</v>
      </c>
      <c r="E157" s="174" t="s">
        <v>164</v>
      </c>
      <c r="F157" s="101">
        <v>5</v>
      </c>
      <c r="G157" s="102">
        <v>2.2000000000000002</v>
      </c>
      <c r="H157" s="33">
        <v>96</v>
      </c>
      <c r="I157" s="108"/>
      <c r="J157" s="1">
        <f t="shared" si="12"/>
        <v>1</v>
      </c>
      <c r="K157" s="8">
        <f t="shared" si="13"/>
        <v>0</v>
      </c>
      <c r="L157" s="8">
        <f t="shared" si="14"/>
        <v>0</v>
      </c>
      <c r="M157" s="7"/>
      <c r="N157" s="6">
        <f t="shared" si="15"/>
        <v>0</v>
      </c>
      <c r="U157" s="13">
        <f t="shared" si="16"/>
        <v>2.2000000000000002</v>
      </c>
      <c r="V157" s="13">
        <f t="shared" si="17"/>
        <v>211.20000000000002</v>
      </c>
    </row>
    <row r="158" spans="1:25" ht="16.5" customHeight="1">
      <c r="A158" s="1">
        <v>157</v>
      </c>
      <c r="B158" s="179"/>
      <c r="C158" s="100" t="s">
        <v>95</v>
      </c>
      <c r="D158" s="99">
        <v>0.54166666666666663</v>
      </c>
      <c r="E158" s="174"/>
      <c r="F158" s="101">
        <v>2</v>
      </c>
      <c r="G158" s="102">
        <v>2.2000000000000002</v>
      </c>
      <c r="H158" s="33">
        <v>96</v>
      </c>
      <c r="I158" s="108"/>
      <c r="J158" s="1">
        <f t="shared" si="12"/>
        <v>1</v>
      </c>
      <c r="K158" s="8">
        <f t="shared" si="13"/>
        <v>0</v>
      </c>
      <c r="L158" s="8">
        <f t="shared" si="14"/>
        <v>0</v>
      </c>
      <c r="M158" s="7"/>
      <c r="N158" s="6">
        <f t="shared" si="15"/>
        <v>0</v>
      </c>
      <c r="U158" s="13">
        <f t="shared" si="16"/>
        <v>2.2000000000000002</v>
      </c>
      <c r="V158" s="13">
        <f t="shared" si="17"/>
        <v>211.20000000000002</v>
      </c>
    </row>
    <row r="159" spans="1:25" ht="16.5" customHeight="1">
      <c r="A159" s="1">
        <v>158</v>
      </c>
      <c r="B159" s="179"/>
      <c r="C159" s="100" t="s">
        <v>95</v>
      </c>
      <c r="D159" s="99">
        <v>0.60069444444444442</v>
      </c>
      <c r="E159" s="174"/>
      <c r="F159" s="101">
        <v>3</v>
      </c>
      <c r="G159" s="102">
        <v>2.2000000000000002</v>
      </c>
      <c r="H159" s="33">
        <v>96</v>
      </c>
      <c r="I159" s="108"/>
      <c r="J159" s="1">
        <f t="shared" si="12"/>
        <v>1</v>
      </c>
      <c r="K159" s="8">
        <f t="shared" si="13"/>
        <v>0</v>
      </c>
      <c r="L159" s="8">
        <f t="shared" si="14"/>
        <v>0</v>
      </c>
      <c r="M159" s="7"/>
      <c r="N159" s="6">
        <f t="shared" si="15"/>
        <v>0</v>
      </c>
      <c r="U159" s="13">
        <f t="shared" si="16"/>
        <v>2.2000000000000002</v>
      </c>
      <c r="V159" s="13">
        <f t="shared" si="17"/>
        <v>211.20000000000002</v>
      </c>
    </row>
    <row r="160" spans="1:25" ht="16.5" customHeight="1">
      <c r="A160" s="1">
        <v>159</v>
      </c>
      <c r="B160" s="179"/>
      <c r="C160" s="100" t="s">
        <v>93</v>
      </c>
      <c r="D160" s="99">
        <v>0.375</v>
      </c>
      <c r="E160" s="174" t="s">
        <v>165</v>
      </c>
      <c r="F160" s="101">
        <v>5</v>
      </c>
      <c r="G160" s="102">
        <v>4</v>
      </c>
      <c r="H160" s="33">
        <v>96</v>
      </c>
      <c r="I160" s="108"/>
      <c r="J160" s="1">
        <f t="shared" si="12"/>
        <v>1</v>
      </c>
      <c r="K160" s="8">
        <f t="shared" si="13"/>
        <v>0</v>
      </c>
      <c r="L160" s="8">
        <f t="shared" si="14"/>
        <v>0</v>
      </c>
      <c r="M160" s="7"/>
      <c r="N160" s="6">
        <f t="shared" si="15"/>
        <v>0</v>
      </c>
      <c r="U160" s="13">
        <f t="shared" si="16"/>
        <v>4</v>
      </c>
      <c r="V160" s="13">
        <f t="shared" si="17"/>
        <v>384</v>
      </c>
    </row>
    <row r="161" spans="1:22" ht="16.5" customHeight="1">
      <c r="A161" s="1">
        <v>160</v>
      </c>
      <c r="B161" s="179"/>
      <c r="C161" s="100" t="s">
        <v>95</v>
      </c>
      <c r="D161" s="99">
        <v>0.54166666666666663</v>
      </c>
      <c r="E161" s="174"/>
      <c r="F161" s="101">
        <v>1</v>
      </c>
      <c r="G161" s="102">
        <v>4</v>
      </c>
      <c r="H161" s="33">
        <v>96</v>
      </c>
      <c r="I161" s="113"/>
      <c r="J161" s="1">
        <f t="shared" si="12"/>
        <v>1</v>
      </c>
      <c r="K161" s="8">
        <f t="shared" si="13"/>
        <v>0</v>
      </c>
      <c r="L161" s="8">
        <f t="shared" si="14"/>
        <v>0</v>
      </c>
      <c r="M161" s="7"/>
      <c r="N161" s="6">
        <f t="shared" si="15"/>
        <v>0</v>
      </c>
      <c r="U161" s="13">
        <f t="shared" si="16"/>
        <v>4</v>
      </c>
      <c r="V161" s="13">
        <f t="shared" si="17"/>
        <v>384</v>
      </c>
    </row>
    <row r="162" spans="1:22" ht="16.5" customHeight="1">
      <c r="A162" s="1">
        <v>161</v>
      </c>
      <c r="B162" s="179"/>
      <c r="C162" s="100" t="s">
        <v>95</v>
      </c>
      <c r="D162" s="99">
        <v>0.60069444444444442</v>
      </c>
      <c r="E162" s="174"/>
      <c r="F162" s="101">
        <v>4</v>
      </c>
      <c r="G162" s="102">
        <v>4</v>
      </c>
      <c r="H162" s="33">
        <v>96</v>
      </c>
      <c r="I162" s="108"/>
      <c r="J162" s="1">
        <f t="shared" si="12"/>
        <v>1</v>
      </c>
      <c r="K162" s="8">
        <f t="shared" si="13"/>
        <v>0</v>
      </c>
      <c r="L162" s="8">
        <f t="shared" si="14"/>
        <v>0</v>
      </c>
      <c r="M162" s="7"/>
      <c r="N162" s="6">
        <f t="shared" si="15"/>
        <v>0</v>
      </c>
      <c r="U162" s="13">
        <f t="shared" si="16"/>
        <v>4</v>
      </c>
      <c r="V162" s="13">
        <f t="shared" si="17"/>
        <v>384</v>
      </c>
    </row>
    <row r="163" spans="1:22" ht="16.5" customHeight="1">
      <c r="A163" s="1">
        <v>162</v>
      </c>
      <c r="B163" s="179"/>
      <c r="C163" s="100" t="s">
        <v>93</v>
      </c>
      <c r="D163" s="99">
        <v>0.375</v>
      </c>
      <c r="E163" s="174" t="s">
        <v>166</v>
      </c>
      <c r="F163" s="101">
        <v>3</v>
      </c>
      <c r="G163" s="102">
        <v>3.5</v>
      </c>
      <c r="H163" s="33">
        <v>96</v>
      </c>
      <c r="I163" s="108"/>
      <c r="J163" s="1">
        <f t="shared" si="12"/>
        <v>1</v>
      </c>
      <c r="K163" s="8">
        <f t="shared" si="13"/>
        <v>0</v>
      </c>
      <c r="L163" s="8">
        <f t="shared" si="14"/>
        <v>0</v>
      </c>
      <c r="M163" s="7"/>
      <c r="N163" s="6">
        <f t="shared" si="15"/>
        <v>0</v>
      </c>
      <c r="U163" s="13">
        <f t="shared" si="16"/>
        <v>3.5</v>
      </c>
      <c r="V163" s="13">
        <f t="shared" si="17"/>
        <v>336</v>
      </c>
    </row>
    <row r="164" spans="1:22" ht="16.5" customHeight="1">
      <c r="A164" s="1">
        <v>163</v>
      </c>
      <c r="B164" s="179"/>
      <c r="C164" s="100" t="s">
        <v>95</v>
      </c>
      <c r="D164" s="99">
        <v>0.54166666666666663</v>
      </c>
      <c r="E164" s="174"/>
      <c r="F164" s="101">
        <v>2</v>
      </c>
      <c r="G164" s="102">
        <v>3.5</v>
      </c>
      <c r="H164" s="33">
        <v>96</v>
      </c>
      <c r="I164" s="108"/>
      <c r="J164" s="1">
        <f t="shared" si="12"/>
        <v>1</v>
      </c>
      <c r="K164" s="8">
        <f t="shared" si="13"/>
        <v>0</v>
      </c>
      <c r="L164" s="8">
        <f t="shared" si="14"/>
        <v>0</v>
      </c>
      <c r="M164" s="7"/>
      <c r="N164" s="6">
        <f t="shared" si="15"/>
        <v>0</v>
      </c>
      <c r="U164" s="13">
        <f t="shared" si="16"/>
        <v>3.5</v>
      </c>
      <c r="V164" s="13">
        <f t="shared" si="17"/>
        <v>336</v>
      </c>
    </row>
    <row r="165" spans="1:22" ht="16.5" customHeight="1">
      <c r="A165" s="1">
        <v>164</v>
      </c>
      <c r="B165" s="179"/>
      <c r="C165" s="100" t="s">
        <v>95</v>
      </c>
      <c r="D165" s="99">
        <v>0.625</v>
      </c>
      <c r="E165" s="174"/>
      <c r="F165" s="101">
        <v>1</v>
      </c>
      <c r="G165" s="102">
        <v>3.5</v>
      </c>
      <c r="H165" s="33">
        <v>96</v>
      </c>
      <c r="I165" s="108"/>
      <c r="J165" s="1">
        <f t="shared" si="12"/>
        <v>1</v>
      </c>
      <c r="K165" s="8">
        <f t="shared" si="13"/>
        <v>0</v>
      </c>
      <c r="L165" s="8">
        <f t="shared" si="14"/>
        <v>0</v>
      </c>
      <c r="M165" s="7"/>
      <c r="N165" s="6">
        <f t="shared" si="15"/>
        <v>0</v>
      </c>
      <c r="U165" s="13">
        <f t="shared" si="16"/>
        <v>3.5</v>
      </c>
      <c r="V165" s="13">
        <f t="shared" si="17"/>
        <v>336</v>
      </c>
    </row>
    <row r="166" spans="1:22" ht="16.5" customHeight="1">
      <c r="A166" s="1">
        <v>165</v>
      </c>
      <c r="B166" s="179"/>
      <c r="C166" s="100" t="s">
        <v>93</v>
      </c>
      <c r="D166" s="99">
        <v>0.375</v>
      </c>
      <c r="E166" s="174" t="s">
        <v>167</v>
      </c>
      <c r="F166" s="101">
        <v>18</v>
      </c>
      <c r="G166" s="102">
        <v>4</v>
      </c>
      <c r="H166" s="33">
        <v>96</v>
      </c>
      <c r="I166" s="108"/>
      <c r="J166" s="1">
        <f t="shared" si="12"/>
        <v>1</v>
      </c>
      <c r="K166" s="8">
        <f t="shared" si="13"/>
        <v>0</v>
      </c>
      <c r="L166" s="8">
        <f t="shared" si="14"/>
        <v>0</v>
      </c>
      <c r="M166" s="7"/>
      <c r="N166" s="6">
        <f t="shared" si="15"/>
        <v>0</v>
      </c>
      <c r="U166" s="13">
        <f t="shared" si="16"/>
        <v>4</v>
      </c>
      <c r="V166" s="13">
        <f t="shared" si="17"/>
        <v>384</v>
      </c>
    </row>
    <row r="167" spans="1:22" ht="16.5" customHeight="1">
      <c r="A167" s="1">
        <v>166</v>
      </c>
      <c r="B167" s="179"/>
      <c r="C167" s="100" t="s">
        <v>95</v>
      </c>
      <c r="D167" s="99">
        <v>0.54166666666666663</v>
      </c>
      <c r="E167" s="174"/>
      <c r="F167" s="101">
        <v>6</v>
      </c>
      <c r="G167" s="102">
        <v>4</v>
      </c>
      <c r="H167" s="33">
        <v>96</v>
      </c>
      <c r="I167" s="108"/>
      <c r="J167" s="1">
        <f t="shared" si="12"/>
        <v>1</v>
      </c>
      <c r="K167" s="8">
        <f t="shared" si="13"/>
        <v>0</v>
      </c>
      <c r="L167" s="8">
        <f t="shared" si="14"/>
        <v>0</v>
      </c>
      <c r="M167" s="7"/>
      <c r="N167" s="6">
        <f t="shared" si="15"/>
        <v>0</v>
      </c>
      <c r="U167" s="13">
        <f t="shared" si="16"/>
        <v>4</v>
      </c>
      <c r="V167" s="13">
        <f t="shared" si="17"/>
        <v>384</v>
      </c>
    </row>
    <row r="168" spans="1:22" ht="16.5" customHeight="1">
      <c r="A168" s="1">
        <v>167</v>
      </c>
      <c r="B168" s="180"/>
      <c r="C168" s="100" t="s">
        <v>95</v>
      </c>
      <c r="D168" s="99">
        <v>0.625</v>
      </c>
      <c r="E168" s="174"/>
      <c r="F168" s="101">
        <v>12</v>
      </c>
      <c r="G168" s="102">
        <v>4</v>
      </c>
      <c r="H168" s="33">
        <v>96</v>
      </c>
      <c r="I168" s="108"/>
      <c r="J168" s="1">
        <f t="shared" si="12"/>
        <v>1</v>
      </c>
      <c r="K168" s="8">
        <f t="shared" si="13"/>
        <v>0</v>
      </c>
      <c r="L168" s="8">
        <f t="shared" si="14"/>
        <v>0</v>
      </c>
      <c r="M168" s="7"/>
      <c r="N168" s="6">
        <f t="shared" si="15"/>
        <v>0</v>
      </c>
      <c r="U168" s="13">
        <f t="shared" si="16"/>
        <v>4</v>
      </c>
      <c r="V168" s="13">
        <f t="shared" si="17"/>
        <v>384</v>
      </c>
    </row>
    <row r="169" spans="1:22" ht="16.5" customHeight="1">
      <c r="A169" s="1">
        <v>168</v>
      </c>
      <c r="B169" s="178" t="s">
        <v>168</v>
      </c>
      <c r="C169" s="100" t="s">
        <v>93</v>
      </c>
      <c r="D169" s="99">
        <v>0.375</v>
      </c>
      <c r="E169" s="174" t="s">
        <v>169</v>
      </c>
      <c r="F169" s="101">
        <v>20</v>
      </c>
      <c r="G169" s="102">
        <v>3.5</v>
      </c>
      <c r="H169" s="33">
        <v>96</v>
      </c>
      <c r="I169" s="108"/>
      <c r="J169" s="1">
        <f t="shared" si="12"/>
        <v>1</v>
      </c>
      <c r="K169" s="8">
        <f t="shared" si="13"/>
        <v>0</v>
      </c>
      <c r="L169" s="8">
        <f t="shared" si="14"/>
        <v>0</v>
      </c>
      <c r="M169" s="7"/>
      <c r="N169" s="6">
        <f t="shared" si="15"/>
        <v>0</v>
      </c>
      <c r="U169" s="13">
        <f t="shared" si="16"/>
        <v>3.5</v>
      </c>
      <c r="V169" s="13">
        <f t="shared" si="17"/>
        <v>336</v>
      </c>
    </row>
    <row r="170" spans="1:22" ht="16.5" customHeight="1">
      <c r="A170" s="1">
        <v>169</v>
      </c>
      <c r="B170" s="179"/>
      <c r="C170" s="100" t="s">
        <v>95</v>
      </c>
      <c r="D170" s="99">
        <v>0.625</v>
      </c>
      <c r="E170" s="174"/>
      <c r="F170" s="101">
        <v>20</v>
      </c>
      <c r="G170" s="102">
        <v>3.5</v>
      </c>
      <c r="H170" s="33">
        <v>96</v>
      </c>
      <c r="I170" s="108"/>
      <c r="J170" s="1">
        <f t="shared" si="12"/>
        <v>1</v>
      </c>
      <c r="K170" s="8">
        <f t="shared" si="13"/>
        <v>0</v>
      </c>
      <c r="L170" s="8">
        <f t="shared" si="14"/>
        <v>0</v>
      </c>
      <c r="M170" s="7"/>
      <c r="N170" s="6">
        <f t="shared" si="15"/>
        <v>0</v>
      </c>
      <c r="U170" s="13">
        <f t="shared" si="16"/>
        <v>3.5</v>
      </c>
      <c r="V170" s="13">
        <f t="shared" si="17"/>
        <v>336</v>
      </c>
    </row>
    <row r="171" spans="1:22" ht="16.5" customHeight="1">
      <c r="A171" s="1">
        <v>170</v>
      </c>
      <c r="B171" s="179"/>
      <c r="C171" s="100" t="s">
        <v>93</v>
      </c>
      <c r="D171" s="99">
        <v>0.375</v>
      </c>
      <c r="E171" s="174" t="s">
        <v>170</v>
      </c>
      <c r="F171" s="101">
        <v>32</v>
      </c>
      <c r="G171" s="102">
        <v>2</v>
      </c>
      <c r="H171" s="33">
        <v>96</v>
      </c>
      <c r="I171" s="108"/>
      <c r="J171" s="1">
        <f t="shared" si="12"/>
        <v>2</v>
      </c>
      <c r="K171" s="8">
        <f t="shared" si="13"/>
        <v>0</v>
      </c>
      <c r="L171" s="8">
        <f t="shared" si="14"/>
        <v>0</v>
      </c>
      <c r="M171" s="7"/>
      <c r="N171" s="6">
        <f t="shared" si="15"/>
        <v>0</v>
      </c>
      <c r="U171" s="13">
        <f t="shared" si="16"/>
        <v>4</v>
      </c>
      <c r="V171" s="13">
        <f t="shared" si="17"/>
        <v>384</v>
      </c>
    </row>
    <row r="172" spans="1:22" ht="16.5" customHeight="1">
      <c r="A172" s="1">
        <v>171</v>
      </c>
      <c r="B172" s="179"/>
      <c r="C172" s="100" t="s">
        <v>95</v>
      </c>
      <c r="D172" s="99">
        <v>0.625</v>
      </c>
      <c r="E172" s="174"/>
      <c r="F172" s="101">
        <v>32</v>
      </c>
      <c r="G172" s="102">
        <v>2</v>
      </c>
      <c r="H172" s="33">
        <v>96</v>
      </c>
      <c r="I172" s="108"/>
      <c r="J172" s="1">
        <f t="shared" si="12"/>
        <v>2</v>
      </c>
      <c r="K172" s="8">
        <f t="shared" si="13"/>
        <v>0</v>
      </c>
      <c r="L172" s="8">
        <f t="shared" si="14"/>
        <v>0</v>
      </c>
      <c r="M172" s="7"/>
      <c r="N172" s="6">
        <f t="shared" si="15"/>
        <v>0</v>
      </c>
      <c r="U172" s="13">
        <f t="shared" si="16"/>
        <v>4</v>
      </c>
      <c r="V172" s="13">
        <f t="shared" si="17"/>
        <v>384</v>
      </c>
    </row>
    <row r="173" spans="1:22" ht="16.5" customHeight="1">
      <c r="A173" s="1">
        <v>172</v>
      </c>
      <c r="B173" s="179"/>
      <c r="C173" s="100" t="s">
        <v>93</v>
      </c>
      <c r="D173" s="99">
        <v>0.375</v>
      </c>
      <c r="E173" s="174" t="s">
        <v>171</v>
      </c>
      <c r="F173" s="101">
        <v>32</v>
      </c>
      <c r="G173" s="102">
        <v>3.5</v>
      </c>
      <c r="H173" s="33">
        <v>96</v>
      </c>
      <c r="I173" s="108"/>
      <c r="J173" s="1">
        <f t="shared" si="12"/>
        <v>2</v>
      </c>
      <c r="K173" s="8">
        <f t="shared" si="13"/>
        <v>0</v>
      </c>
      <c r="L173" s="8">
        <f t="shared" si="14"/>
        <v>0</v>
      </c>
      <c r="M173" s="7"/>
      <c r="N173" s="6">
        <f t="shared" si="15"/>
        <v>0</v>
      </c>
      <c r="U173" s="13">
        <f t="shared" si="16"/>
        <v>7</v>
      </c>
      <c r="V173" s="13">
        <f t="shared" si="17"/>
        <v>672</v>
      </c>
    </row>
    <row r="174" spans="1:22" ht="16.5" customHeight="1">
      <c r="A174" s="1">
        <v>173</v>
      </c>
      <c r="B174" s="179"/>
      <c r="C174" s="100" t="s">
        <v>95</v>
      </c>
      <c r="D174" s="99">
        <v>0.625</v>
      </c>
      <c r="E174" s="174"/>
      <c r="F174" s="101">
        <v>32</v>
      </c>
      <c r="G174" s="102">
        <v>3.5</v>
      </c>
      <c r="H174" s="33">
        <v>96</v>
      </c>
      <c r="I174" s="108"/>
      <c r="J174" s="1">
        <f t="shared" si="12"/>
        <v>2</v>
      </c>
      <c r="K174" s="8">
        <f t="shared" si="13"/>
        <v>0</v>
      </c>
      <c r="L174" s="8">
        <f t="shared" si="14"/>
        <v>0</v>
      </c>
      <c r="M174" s="7"/>
      <c r="N174" s="6">
        <f t="shared" si="15"/>
        <v>0</v>
      </c>
      <c r="U174" s="13">
        <f t="shared" si="16"/>
        <v>7</v>
      </c>
      <c r="V174" s="13">
        <f t="shared" si="17"/>
        <v>672</v>
      </c>
    </row>
    <row r="175" spans="1:22" ht="16.5" customHeight="1">
      <c r="A175" s="1">
        <v>174</v>
      </c>
      <c r="B175" s="179"/>
      <c r="C175" s="100" t="s">
        <v>93</v>
      </c>
      <c r="D175" s="99">
        <v>0.375</v>
      </c>
      <c r="E175" s="174" t="s">
        <v>172</v>
      </c>
      <c r="F175" s="101">
        <v>54</v>
      </c>
      <c r="G175" s="102">
        <v>2.5</v>
      </c>
      <c r="H175" s="33">
        <v>96</v>
      </c>
      <c r="I175" s="108"/>
      <c r="J175" s="1">
        <f t="shared" si="12"/>
        <v>3</v>
      </c>
      <c r="K175" s="8">
        <f t="shared" si="13"/>
        <v>0</v>
      </c>
      <c r="L175" s="8">
        <f t="shared" si="14"/>
        <v>0</v>
      </c>
      <c r="M175" s="7"/>
      <c r="N175" s="6">
        <f t="shared" si="15"/>
        <v>0</v>
      </c>
      <c r="U175" s="13">
        <f t="shared" si="16"/>
        <v>7.5</v>
      </c>
      <c r="V175" s="13">
        <f t="shared" si="17"/>
        <v>720</v>
      </c>
    </row>
    <row r="176" spans="1:22" ht="16.5" customHeight="1">
      <c r="A176" s="1">
        <v>175</v>
      </c>
      <c r="B176" s="179"/>
      <c r="C176" s="100" t="s">
        <v>95</v>
      </c>
      <c r="D176" s="99">
        <v>0.625</v>
      </c>
      <c r="E176" s="174"/>
      <c r="F176" s="101">
        <v>54</v>
      </c>
      <c r="G176" s="102">
        <v>2.5</v>
      </c>
      <c r="H176" s="33">
        <v>96</v>
      </c>
      <c r="I176" s="108"/>
      <c r="J176" s="1">
        <f t="shared" si="12"/>
        <v>3</v>
      </c>
      <c r="K176" s="8">
        <f t="shared" si="13"/>
        <v>0</v>
      </c>
      <c r="L176" s="8">
        <f t="shared" si="14"/>
        <v>0</v>
      </c>
      <c r="M176" s="7"/>
      <c r="N176" s="6">
        <f t="shared" si="15"/>
        <v>0</v>
      </c>
      <c r="U176" s="13">
        <f t="shared" si="16"/>
        <v>7.5</v>
      </c>
      <c r="V176" s="13">
        <f t="shared" si="17"/>
        <v>720</v>
      </c>
    </row>
    <row r="177" spans="1:22" ht="16.5" customHeight="1">
      <c r="A177" s="1">
        <v>176</v>
      </c>
      <c r="B177" s="179"/>
      <c r="C177" s="100" t="s">
        <v>93</v>
      </c>
      <c r="D177" s="99">
        <v>0.375</v>
      </c>
      <c r="E177" s="174" t="s">
        <v>173</v>
      </c>
      <c r="F177" s="101">
        <v>24</v>
      </c>
      <c r="G177" s="102">
        <v>3</v>
      </c>
      <c r="H177" s="33">
        <v>96</v>
      </c>
      <c r="I177" s="108"/>
      <c r="J177" s="1">
        <f t="shared" si="12"/>
        <v>2</v>
      </c>
      <c r="K177" s="8">
        <f t="shared" si="13"/>
        <v>0</v>
      </c>
      <c r="L177" s="8">
        <f t="shared" si="14"/>
        <v>0</v>
      </c>
      <c r="M177" s="7"/>
      <c r="N177" s="6">
        <f t="shared" si="15"/>
        <v>0</v>
      </c>
      <c r="U177" s="13">
        <f t="shared" si="16"/>
        <v>6</v>
      </c>
      <c r="V177" s="13">
        <f t="shared" si="17"/>
        <v>576</v>
      </c>
    </row>
    <row r="178" spans="1:22" ht="16.5" customHeight="1">
      <c r="A178" s="1">
        <v>177</v>
      </c>
      <c r="B178" s="179"/>
      <c r="C178" s="100" t="s">
        <v>95</v>
      </c>
      <c r="D178" s="99">
        <v>0.625</v>
      </c>
      <c r="E178" s="174"/>
      <c r="F178" s="101">
        <v>24</v>
      </c>
      <c r="G178" s="102">
        <v>3</v>
      </c>
      <c r="H178" s="33">
        <v>96</v>
      </c>
      <c r="I178" s="108"/>
      <c r="J178" s="1">
        <f t="shared" si="12"/>
        <v>2</v>
      </c>
      <c r="K178" s="8">
        <f t="shared" si="13"/>
        <v>0</v>
      </c>
      <c r="L178" s="8">
        <f t="shared" si="14"/>
        <v>0</v>
      </c>
      <c r="M178" s="7"/>
      <c r="N178" s="6">
        <f t="shared" si="15"/>
        <v>0</v>
      </c>
      <c r="U178" s="13">
        <f t="shared" si="16"/>
        <v>6</v>
      </c>
      <c r="V178" s="13">
        <f t="shared" si="17"/>
        <v>576</v>
      </c>
    </row>
    <row r="179" spans="1:22" ht="16.5" customHeight="1">
      <c r="A179" s="1">
        <v>178</v>
      </c>
      <c r="B179" s="179"/>
      <c r="C179" s="100" t="s">
        <v>93</v>
      </c>
      <c r="D179" s="99">
        <v>0.375</v>
      </c>
      <c r="E179" s="174" t="s">
        <v>174</v>
      </c>
      <c r="F179" s="101">
        <v>45</v>
      </c>
      <c r="G179" s="102">
        <v>3</v>
      </c>
      <c r="H179" s="33">
        <v>96</v>
      </c>
      <c r="I179" s="108"/>
      <c r="J179" s="1">
        <f t="shared" si="12"/>
        <v>3</v>
      </c>
      <c r="K179" s="8">
        <f t="shared" si="13"/>
        <v>0</v>
      </c>
      <c r="L179" s="8">
        <f t="shared" si="14"/>
        <v>0</v>
      </c>
      <c r="M179" s="7"/>
      <c r="N179" s="6">
        <f t="shared" si="15"/>
        <v>0</v>
      </c>
      <c r="U179" s="13">
        <f t="shared" si="16"/>
        <v>9</v>
      </c>
      <c r="V179" s="13">
        <f t="shared" si="17"/>
        <v>864</v>
      </c>
    </row>
    <row r="180" spans="1:22" ht="16.5" customHeight="1">
      <c r="A180" s="1">
        <v>179</v>
      </c>
      <c r="B180" s="180"/>
      <c r="C180" s="100" t="s">
        <v>95</v>
      </c>
      <c r="D180" s="99">
        <v>0.625</v>
      </c>
      <c r="E180" s="174"/>
      <c r="F180" s="101">
        <v>45</v>
      </c>
      <c r="G180" s="102">
        <v>3</v>
      </c>
      <c r="H180" s="33">
        <v>96</v>
      </c>
      <c r="I180" s="108"/>
      <c r="J180" s="1">
        <f t="shared" si="12"/>
        <v>3</v>
      </c>
      <c r="K180" s="8">
        <f t="shared" si="13"/>
        <v>0</v>
      </c>
      <c r="L180" s="8">
        <f t="shared" si="14"/>
        <v>0</v>
      </c>
      <c r="M180" s="7"/>
      <c r="N180" s="6">
        <f t="shared" si="15"/>
        <v>0</v>
      </c>
      <c r="U180" s="13">
        <f t="shared" si="16"/>
        <v>9</v>
      </c>
      <c r="V180" s="13">
        <f t="shared" si="17"/>
        <v>864</v>
      </c>
    </row>
    <row r="181" spans="1:22" ht="16.5" customHeight="1">
      <c r="A181" s="1">
        <v>180</v>
      </c>
      <c r="B181" s="178" t="s">
        <v>175</v>
      </c>
      <c r="C181" s="100" t="s">
        <v>93</v>
      </c>
      <c r="D181" s="118">
        <v>0.375</v>
      </c>
      <c r="E181" s="175" t="s">
        <v>176</v>
      </c>
      <c r="F181" s="119">
        <v>44</v>
      </c>
      <c r="G181" s="110">
        <v>4.5</v>
      </c>
      <c r="H181" s="33">
        <v>96</v>
      </c>
      <c r="I181" s="161"/>
      <c r="J181" s="1">
        <f t="shared" si="12"/>
        <v>3</v>
      </c>
      <c r="K181" s="8">
        <f t="shared" si="13"/>
        <v>0</v>
      </c>
      <c r="L181" s="8">
        <f t="shared" si="14"/>
        <v>0</v>
      </c>
      <c r="M181" s="7"/>
      <c r="N181" s="6">
        <f t="shared" si="15"/>
        <v>0</v>
      </c>
      <c r="U181" s="13">
        <f t="shared" si="16"/>
        <v>13.5</v>
      </c>
      <c r="V181" s="13">
        <f t="shared" si="17"/>
        <v>1296</v>
      </c>
    </row>
    <row r="182" spans="1:22" ht="16.5" customHeight="1">
      <c r="A182" s="1">
        <v>181</v>
      </c>
      <c r="B182" s="179"/>
      <c r="C182" s="120" t="s">
        <v>95</v>
      </c>
      <c r="D182" s="99">
        <v>0.5625</v>
      </c>
      <c r="E182" s="176"/>
      <c r="F182" s="101">
        <v>16</v>
      </c>
      <c r="G182" s="102">
        <v>4.5</v>
      </c>
      <c r="H182" s="33">
        <v>96</v>
      </c>
      <c r="I182" s="166"/>
      <c r="J182" s="1">
        <f t="shared" si="12"/>
        <v>1</v>
      </c>
      <c r="K182" s="8">
        <f t="shared" si="13"/>
        <v>0</v>
      </c>
      <c r="L182" s="8">
        <f t="shared" si="14"/>
        <v>0</v>
      </c>
      <c r="M182" s="7"/>
      <c r="N182" s="6">
        <f t="shared" si="15"/>
        <v>0</v>
      </c>
      <c r="U182" s="13">
        <f t="shared" si="16"/>
        <v>4.5</v>
      </c>
      <c r="V182" s="13">
        <f t="shared" si="17"/>
        <v>432</v>
      </c>
    </row>
    <row r="183" spans="1:22" ht="16.5" customHeight="1">
      <c r="A183" s="1">
        <v>182</v>
      </c>
      <c r="B183" s="179"/>
      <c r="C183" s="120" t="s">
        <v>95</v>
      </c>
      <c r="D183" s="99">
        <v>0.60416666666666663</v>
      </c>
      <c r="E183" s="177"/>
      <c r="F183" s="101">
        <v>28</v>
      </c>
      <c r="G183" s="102">
        <v>4.5</v>
      </c>
      <c r="H183" s="33">
        <v>96</v>
      </c>
      <c r="I183" s="166"/>
      <c r="J183" s="1">
        <f t="shared" si="12"/>
        <v>2</v>
      </c>
      <c r="K183" s="8">
        <f t="shared" si="13"/>
        <v>0</v>
      </c>
      <c r="L183" s="8">
        <f t="shared" si="14"/>
        <v>0</v>
      </c>
      <c r="M183" s="7"/>
      <c r="N183" s="6">
        <f t="shared" si="15"/>
        <v>0</v>
      </c>
      <c r="U183" s="13">
        <f t="shared" si="16"/>
        <v>9</v>
      </c>
      <c r="V183" s="13">
        <f t="shared" si="17"/>
        <v>864</v>
      </c>
    </row>
    <row r="184" spans="1:22" ht="16.5" customHeight="1">
      <c r="A184" s="1">
        <v>183</v>
      </c>
      <c r="B184" s="179"/>
      <c r="C184" s="100" t="s">
        <v>93</v>
      </c>
      <c r="D184" s="99">
        <v>0.375</v>
      </c>
      <c r="E184" s="175" t="s">
        <v>177</v>
      </c>
      <c r="F184" s="101">
        <v>50</v>
      </c>
      <c r="G184" s="102">
        <v>5.5</v>
      </c>
      <c r="H184" s="33">
        <v>96</v>
      </c>
      <c r="I184" s="166"/>
      <c r="J184" s="1">
        <f t="shared" si="12"/>
        <v>3</v>
      </c>
      <c r="K184" s="8">
        <f t="shared" si="13"/>
        <v>0</v>
      </c>
      <c r="L184" s="8">
        <f t="shared" si="14"/>
        <v>0</v>
      </c>
      <c r="M184" s="7"/>
      <c r="N184" s="6">
        <f t="shared" si="15"/>
        <v>0</v>
      </c>
      <c r="U184" s="13">
        <f t="shared" si="16"/>
        <v>16.5</v>
      </c>
      <c r="V184" s="13">
        <f t="shared" si="17"/>
        <v>1584</v>
      </c>
    </row>
    <row r="185" spans="1:22" ht="16.5" customHeight="1">
      <c r="A185" s="1">
        <v>184</v>
      </c>
      <c r="B185" s="179"/>
      <c r="C185" s="120" t="s">
        <v>95</v>
      </c>
      <c r="D185" s="99">
        <v>0.5625</v>
      </c>
      <c r="E185" s="176"/>
      <c r="F185" s="101">
        <v>24</v>
      </c>
      <c r="G185" s="102">
        <v>5.5</v>
      </c>
      <c r="H185" s="33">
        <v>96</v>
      </c>
      <c r="I185" s="166"/>
      <c r="J185" s="1">
        <f t="shared" si="12"/>
        <v>2</v>
      </c>
      <c r="K185" s="8">
        <f t="shared" si="13"/>
        <v>0</v>
      </c>
      <c r="L185" s="8">
        <f t="shared" si="14"/>
        <v>0</v>
      </c>
      <c r="M185" s="7"/>
      <c r="N185" s="6">
        <f t="shared" si="15"/>
        <v>0</v>
      </c>
      <c r="U185" s="13">
        <f t="shared" si="16"/>
        <v>11</v>
      </c>
      <c r="V185" s="13">
        <f t="shared" si="17"/>
        <v>1056</v>
      </c>
    </row>
    <row r="186" spans="1:22" ht="16.5" customHeight="1">
      <c r="A186" s="1">
        <v>185</v>
      </c>
      <c r="B186" s="179"/>
      <c r="C186" s="120" t="s">
        <v>95</v>
      </c>
      <c r="D186" s="99">
        <v>0.60416666666666663</v>
      </c>
      <c r="E186" s="177"/>
      <c r="F186" s="101">
        <v>26</v>
      </c>
      <c r="G186" s="102">
        <v>5.5</v>
      </c>
      <c r="H186" s="33">
        <v>96</v>
      </c>
      <c r="I186" s="166"/>
      <c r="J186" s="1">
        <f t="shared" si="12"/>
        <v>2</v>
      </c>
      <c r="K186" s="8">
        <f t="shared" si="13"/>
        <v>0</v>
      </c>
      <c r="L186" s="8">
        <f t="shared" si="14"/>
        <v>0</v>
      </c>
      <c r="M186" s="7"/>
      <c r="N186" s="6">
        <f t="shared" si="15"/>
        <v>0</v>
      </c>
      <c r="U186" s="13">
        <f t="shared" si="16"/>
        <v>11</v>
      </c>
      <c r="V186" s="13">
        <f t="shared" si="17"/>
        <v>1056</v>
      </c>
    </row>
    <row r="187" spans="1:22" ht="16.5" customHeight="1">
      <c r="A187" s="1">
        <v>186</v>
      </c>
      <c r="B187" s="179"/>
      <c r="C187" s="100" t="s">
        <v>93</v>
      </c>
      <c r="D187" s="99">
        <v>0.375</v>
      </c>
      <c r="E187" s="175" t="s">
        <v>178</v>
      </c>
      <c r="F187" s="101">
        <v>28</v>
      </c>
      <c r="G187" s="102">
        <v>3.7</v>
      </c>
      <c r="H187" s="33">
        <v>96</v>
      </c>
      <c r="I187" s="166"/>
      <c r="J187" s="1">
        <f t="shared" si="12"/>
        <v>2</v>
      </c>
      <c r="K187" s="8">
        <f t="shared" si="13"/>
        <v>0</v>
      </c>
      <c r="L187" s="8">
        <f t="shared" si="14"/>
        <v>0</v>
      </c>
      <c r="M187" s="7"/>
      <c r="N187" s="6">
        <f t="shared" si="15"/>
        <v>0</v>
      </c>
      <c r="U187" s="13">
        <f t="shared" si="16"/>
        <v>7.4</v>
      </c>
      <c r="V187" s="13">
        <f t="shared" si="17"/>
        <v>710.40000000000009</v>
      </c>
    </row>
    <row r="188" spans="1:22" ht="16.5" customHeight="1">
      <c r="A188" s="1">
        <v>187</v>
      </c>
      <c r="B188" s="179"/>
      <c r="C188" s="120" t="s">
        <v>95</v>
      </c>
      <c r="D188" s="99">
        <v>0.5625</v>
      </c>
      <c r="E188" s="176"/>
      <c r="F188" s="101">
        <v>14</v>
      </c>
      <c r="G188" s="102">
        <v>3.7</v>
      </c>
      <c r="H188" s="33">
        <v>96</v>
      </c>
      <c r="I188" s="166"/>
      <c r="J188" s="1">
        <f t="shared" si="12"/>
        <v>1</v>
      </c>
      <c r="K188" s="8">
        <f t="shared" si="13"/>
        <v>0</v>
      </c>
      <c r="L188" s="8">
        <f t="shared" si="14"/>
        <v>0</v>
      </c>
      <c r="M188" s="7"/>
      <c r="N188" s="6">
        <f t="shared" si="15"/>
        <v>0</v>
      </c>
      <c r="U188" s="13">
        <f t="shared" si="16"/>
        <v>3.7</v>
      </c>
      <c r="V188" s="13">
        <f t="shared" si="17"/>
        <v>355.20000000000005</v>
      </c>
    </row>
    <row r="189" spans="1:22" ht="16.5" customHeight="1">
      <c r="A189" s="1">
        <v>188</v>
      </c>
      <c r="B189" s="179"/>
      <c r="C189" s="120" t="s">
        <v>95</v>
      </c>
      <c r="D189" s="99">
        <v>0.60416666666666663</v>
      </c>
      <c r="E189" s="177"/>
      <c r="F189" s="101">
        <v>14</v>
      </c>
      <c r="G189" s="102">
        <v>3.7</v>
      </c>
      <c r="H189" s="33">
        <v>96</v>
      </c>
      <c r="I189" s="166"/>
      <c r="J189" s="1">
        <f t="shared" si="12"/>
        <v>1</v>
      </c>
      <c r="K189" s="8">
        <f t="shared" si="13"/>
        <v>0</v>
      </c>
      <c r="L189" s="8">
        <f t="shared" si="14"/>
        <v>0</v>
      </c>
      <c r="M189" s="7"/>
      <c r="N189" s="6">
        <f t="shared" si="15"/>
        <v>0</v>
      </c>
      <c r="U189" s="13">
        <f t="shared" si="16"/>
        <v>3.7</v>
      </c>
      <c r="V189" s="13">
        <f t="shared" si="17"/>
        <v>355.20000000000005</v>
      </c>
    </row>
    <row r="190" spans="1:22" ht="16.5" customHeight="1">
      <c r="A190" s="1">
        <v>189</v>
      </c>
      <c r="B190" s="179"/>
      <c r="C190" s="100" t="s">
        <v>93</v>
      </c>
      <c r="D190" s="99">
        <v>0.375</v>
      </c>
      <c r="E190" s="177" t="s">
        <v>179</v>
      </c>
      <c r="F190" s="101">
        <v>14</v>
      </c>
      <c r="G190" s="102">
        <v>3.5</v>
      </c>
      <c r="H190" s="33">
        <v>96</v>
      </c>
      <c r="I190" s="166"/>
      <c r="J190" s="1">
        <f t="shared" ref="J190:J253" si="18">ROUNDUP(F190/20,0)</f>
        <v>1</v>
      </c>
      <c r="K190" s="8">
        <f t="shared" ref="K190:K253" si="19">$P$3*J190*G190</f>
        <v>0</v>
      </c>
      <c r="L190" s="8">
        <f t="shared" ref="L190:L253" si="20">$P$3*J190*G190*H190</f>
        <v>0</v>
      </c>
      <c r="M190" s="7"/>
      <c r="N190" s="6">
        <f t="shared" ref="N190:N253" si="21">IFERROR(K190/M190,0)</f>
        <v>0</v>
      </c>
      <c r="U190" s="13">
        <f t="shared" si="16"/>
        <v>3.5</v>
      </c>
      <c r="V190" s="13">
        <f t="shared" si="17"/>
        <v>336</v>
      </c>
    </row>
    <row r="191" spans="1:22" ht="16.5" customHeight="1">
      <c r="A191" s="1">
        <v>190</v>
      </c>
      <c r="B191" s="179"/>
      <c r="C191" s="104" t="s">
        <v>95</v>
      </c>
      <c r="D191" s="105">
        <v>0.5625</v>
      </c>
      <c r="E191" s="177"/>
      <c r="F191" s="33">
        <v>8</v>
      </c>
      <c r="G191" s="102">
        <v>3.5</v>
      </c>
      <c r="H191" s="33">
        <v>96</v>
      </c>
      <c r="I191" s="166"/>
      <c r="J191" s="1">
        <f t="shared" si="18"/>
        <v>1</v>
      </c>
      <c r="K191" s="8">
        <f t="shared" si="19"/>
        <v>0</v>
      </c>
      <c r="L191" s="8">
        <f t="shared" si="20"/>
        <v>0</v>
      </c>
      <c r="M191" s="7"/>
      <c r="N191" s="6">
        <f t="shared" si="21"/>
        <v>0</v>
      </c>
      <c r="U191" s="13">
        <f t="shared" si="16"/>
        <v>3.5</v>
      </c>
      <c r="V191" s="13">
        <f t="shared" si="17"/>
        <v>336</v>
      </c>
    </row>
    <row r="192" spans="1:22" ht="16.5" customHeight="1">
      <c r="A192" s="1">
        <v>191</v>
      </c>
      <c r="B192" s="180"/>
      <c r="C192" s="100" t="s">
        <v>95</v>
      </c>
      <c r="D192" s="99">
        <v>0.60416666666666663</v>
      </c>
      <c r="E192" s="174"/>
      <c r="F192" s="101">
        <v>6</v>
      </c>
      <c r="G192" s="102">
        <v>3.5</v>
      </c>
      <c r="H192" s="33">
        <v>96</v>
      </c>
      <c r="I192" s="162"/>
      <c r="J192" s="1">
        <f t="shared" si="18"/>
        <v>1</v>
      </c>
      <c r="K192" s="8">
        <f t="shared" si="19"/>
        <v>0</v>
      </c>
      <c r="L192" s="8">
        <f t="shared" si="20"/>
        <v>0</v>
      </c>
      <c r="M192" s="7"/>
      <c r="N192" s="6">
        <f t="shared" si="21"/>
        <v>0</v>
      </c>
      <c r="U192" s="13">
        <f t="shared" si="16"/>
        <v>3.5</v>
      </c>
      <c r="V192" s="13">
        <f t="shared" si="17"/>
        <v>336</v>
      </c>
    </row>
    <row r="193" spans="1:22" ht="16.5" customHeight="1">
      <c r="A193" s="1">
        <v>192</v>
      </c>
      <c r="B193" s="178" t="s">
        <v>180</v>
      </c>
      <c r="C193" s="100" t="s">
        <v>93</v>
      </c>
      <c r="D193" s="99">
        <v>0.33333333333333331</v>
      </c>
      <c r="E193" s="174" t="s">
        <v>181</v>
      </c>
      <c r="F193" s="101">
        <v>20</v>
      </c>
      <c r="G193" s="102">
        <v>2.2999999999999998</v>
      </c>
      <c r="H193" s="33">
        <v>96</v>
      </c>
      <c r="I193" s="108"/>
      <c r="J193" s="1">
        <f t="shared" si="18"/>
        <v>1</v>
      </c>
      <c r="K193" s="8">
        <f t="shared" si="19"/>
        <v>0</v>
      </c>
      <c r="L193" s="8">
        <f t="shared" si="20"/>
        <v>0</v>
      </c>
      <c r="M193" s="7"/>
      <c r="N193" s="6">
        <f t="shared" si="21"/>
        <v>0</v>
      </c>
      <c r="U193" s="13">
        <f t="shared" si="16"/>
        <v>2.2999999999999998</v>
      </c>
      <c r="V193" s="13">
        <f t="shared" si="17"/>
        <v>220.79999999999998</v>
      </c>
    </row>
    <row r="194" spans="1:22" ht="16.5" customHeight="1">
      <c r="A194" s="1">
        <v>193</v>
      </c>
      <c r="B194" s="179"/>
      <c r="C194" s="100" t="s">
        <v>95</v>
      </c>
      <c r="D194" s="99">
        <v>0.625</v>
      </c>
      <c r="E194" s="174"/>
      <c r="F194" s="101">
        <v>20</v>
      </c>
      <c r="G194" s="102">
        <v>2.2999999999999998</v>
      </c>
      <c r="H194" s="33">
        <v>96</v>
      </c>
      <c r="I194" s="108"/>
      <c r="J194" s="1">
        <f t="shared" si="18"/>
        <v>1</v>
      </c>
      <c r="K194" s="8">
        <f t="shared" si="19"/>
        <v>0</v>
      </c>
      <c r="L194" s="8">
        <f t="shared" si="20"/>
        <v>0</v>
      </c>
      <c r="M194" s="7"/>
      <c r="N194" s="6">
        <f t="shared" si="21"/>
        <v>0</v>
      </c>
      <c r="U194" s="13">
        <f t="shared" si="16"/>
        <v>2.2999999999999998</v>
      </c>
      <c r="V194" s="13">
        <f t="shared" si="17"/>
        <v>220.79999999999998</v>
      </c>
    </row>
    <row r="195" spans="1:22" ht="16.5" customHeight="1">
      <c r="A195" s="1">
        <v>194</v>
      </c>
      <c r="B195" s="179"/>
      <c r="C195" s="100" t="s">
        <v>93</v>
      </c>
      <c r="D195" s="99">
        <v>0.33333333333333331</v>
      </c>
      <c r="E195" s="174" t="s">
        <v>182</v>
      </c>
      <c r="F195" s="101">
        <v>22</v>
      </c>
      <c r="G195" s="102">
        <v>2.6</v>
      </c>
      <c r="H195" s="33">
        <v>96</v>
      </c>
      <c r="I195" s="108"/>
      <c r="J195" s="1">
        <f t="shared" si="18"/>
        <v>2</v>
      </c>
      <c r="K195" s="8">
        <f t="shared" si="19"/>
        <v>0</v>
      </c>
      <c r="L195" s="8">
        <f t="shared" si="20"/>
        <v>0</v>
      </c>
      <c r="M195" s="7"/>
      <c r="N195" s="6">
        <f t="shared" si="21"/>
        <v>0</v>
      </c>
      <c r="U195" s="13">
        <f t="shared" ref="U195:U258" si="22">IFERROR(G195*J195,0)</f>
        <v>5.2</v>
      </c>
      <c r="V195" s="13">
        <f t="shared" ref="V195:V258" si="23">IFERROR(U195*H195,0)</f>
        <v>499.20000000000005</v>
      </c>
    </row>
    <row r="196" spans="1:22" ht="16.5" customHeight="1">
      <c r="A196" s="1">
        <v>195</v>
      </c>
      <c r="B196" s="179"/>
      <c r="C196" s="100" t="s">
        <v>95</v>
      </c>
      <c r="D196" s="99">
        <v>0.625</v>
      </c>
      <c r="E196" s="174"/>
      <c r="F196" s="101">
        <v>22</v>
      </c>
      <c r="G196" s="102">
        <v>2.6</v>
      </c>
      <c r="H196" s="33">
        <v>96</v>
      </c>
      <c r="I196" s="108"/>
      <c r="J196" s="1">
        <f t="shared" si="18"/>
        <v>2</v>
      </c>
      <c r="K196" s="8">
        <f t="shared" si="19"/>
        <v>0</v>
      </c>
      <c r="L196" s="8">
        <f t="shared" si="20"/>
        <v>0</v>
      </c>
      <c r="M196" s="7"/>
      <c r="N196" s="6">
        <f t="shared" si="21"/>
        <v>0</v>
      </c>
      <c r="U196" s="13">
        <f t="shared" si="22"/>
        <v>5.2</v>
      </c>
      <c r="V196" s="13">
        <f t="shared" si="23"/>
        <v>499.20000000000005</v>
      </c>
    </row>
    <row r="197" spans="1:22" ht="16.5" customHeight="1">
      <c r="A197" s="1">
        <v>196</v>
      </c>
      <c r="B197" s="179"/>
      <c r="C197" s="100" t="s">
        <v>93</v>
      </c>
      <c r="D197" s="99">
        <v>0.33333333333333331</v>
      </c>
      <c r="E197" s="174" t="s">
        <v>183</v>
      </c>
      <c r="F197" s="101">
        <v>15</v>
      </c>
      <c r="G197" s="102">
        <v>3</v>
      </c>
      <c r="H197" s="33">
        <v>96</v>
      </c>
      <c r="I197" s="108"/>
      <c r="J197" s="1">
        <f t="shared" si="18"/>
        <v>1</v>
      </c>
      <c r="K197" s="8">
        <f t="shared" si="19"/>
        <v>0</v>
      </c>
      <c r="L197" s="8">
        <f t="shared" si="20"/>
        <v>0</v>
      </c>
      <c r="M197" s="7"/>
      <c r="N197" s="6">
        <f t="shared" si="21"/>
        <v>0</v>
      </c>
      <c r="U197" s="13">
        <f t="shared" si="22"/>
        <v>3</v>
      </c>
      <c r="V197" s="13">
        <f t="shared" si="23"/>
        <v>288</v>
      </c>
    </row>
    <row r="198" spans="1:22" ht="16.5" customHeight="1">
      <c r="A198" s="1">
        <v>197</v>
      </c>
      <c r="B198" s="179"/>
      <c r="C198" s="100" t="s">
        <v>95</v>
      </c>
      <c r="D198" s="99">
        <v>0.625</v>
      </c>
      <c r="E198" s="174"/>
      <c r="F198" s="101">
        <v>15</v>
      </c>
      <c r="G198" s="102">
        <v>3</v>
      </c>
      <c r="H198" s="33">
        <v>96</v>
      </c>
      <c r="I198" s="108"/>
      <c r="J198" s="1">
        <f t="shared" si="18"/>
        <v>1</v>
      </c>
      <c r="K198" s="8">
        <f t="shared" si="19"/>
        <v>0</v>
      </c>
      <c r="L198" s="8">
        <f t="shared" si="20"/>
        <v>0</v>
      </c>
      <c r="M198" s="7"/>
      <c r="N198" s="6">
        <f t="shared" si="21"/>
        <v>0</v>
      </c>
      <c r="U198" s="13">
        <f t="shared" si="22"/>
        <v>3</v>
      </c>
      <c r="V198" s="13">
        <f t="shared" si="23"/>
        <v>288</v>
      </c>
    </row>
    <row r="199" spans="1:22" ht="16.5" customHeight="1">
      <c r="A199" s="1">
        <v>198</v>
      </c>
      <c r="B199" s="179"/>
      <c r="C199" s="100" t="s">
        <v>93</v>
      </c>
      <c r="D199" s="99">
        <v>0.33333333333333331</v>
      </c>
      <c r="E199" s="174" t="s">
        <v>184</v>
      </c>
      <c r="F199" s="101">
        <v>14</v>
      </c>
      <c r="G199" s="102">
        <v>2.86</v>
      </c>
      <c r="H199" s="33">
        <v>96</v>
      </c>
      <c r="I199" s="108"/>
      <c r="J199" s="1">
        <f t="shared" si="18"/>
        <v>1</v>
      </c>
      <c r="K199" s="8">
        <f t="shared" si="19"/>
        <v>0</v>
      </c>
      <c r="L199" s="8">
        <f t="shared" si="20"/>
        <v>0</v>
      </c>
      <c r="M199" s="7"/>
      <c r="N199" s="6">
        <f t="shared" si="21"/>
        <v>0</v>
      </c>
      <c r="U199" s="13">
        <f t="shared" si="22"/>
        <v>2.86</v>
      </c>
      <c r="V199" s="13">
        <f t="shared" si="23"/>
        <v>274.56</v>
      </c>
    </row>
    <row r="200" spans="1:22" ht="16.5" customHeight="1">
      <c r="A200" s="1">
        <v>199</v>
      </c>
      <c r="B200" s="179"/>
      <c r="C200" s="100" t="s">
        <v>95</v>
      </c>
      <c r="D200" s="99">
        <v>0.625</v>
      </c>
      <c r="E200" s="174"/>
      <c r="F200" s="101">
        <v>14</v>
      </c>
      <c r="G200" s="102">
        <v>2.86</v>
      </c>
      <c r="H200" s="33">
        <v>96</v>
      </c>
      <c r="I200" s="108"/>
      <c r="J200" s="1">
        <f t="shared" si="18"/>
        <v>1</v>
      </c>
      <c r="K200" s="8">
        <f t="shared" si="19"/>
        <v>0</v>
      </c>
      <c r="L200" s="8">
        <f t="shared" si="20"/>
        <v>0</v>
      </c>
      <c r="M200" s="7"/>
      <c r="N200" s="6">
        <f t="shared" si="21"/>
        <v>0</v>
      </c>
      <c r="U200" s="13">
        <f t="shared" si="22"/>
        <v>2.86</v>
      </c>
      <c r="V200" s="13">
        <f t="shared" si="23"/>
        <v>274.56</v>
      </c>
    </row>
    <row r="201" spans="1:22" ht="16.5" customHeight="1">
      <c r="A201" s="1">
        <v>200</v>
      </c>
      <c r="B201" s="179"/>
      <c r="C201" s="100" t="s">
        <v>93</v>
      </c>
      <c r="D201" s="99">
        <v>0.33333333333333331</v>
      </c>
      <c r="E201" s="174" t="s">
        <v>185</v>
      </c>
      <c r="F201" s="101">
        <v>21</v>
      </c>
      <c r="G201" s="102">
        <v>5.86</v>
      </c>
      <c r="H201" s="33">
        <v>96</v>
      </c>
      <c r="I201" s="108"/>
      <c r="J201" s="1">
        <f t="shared" si="18"/>
        <v>2</v>
      </c>
      <c r="K201" s="8">
        <f t="shared" si="19"/>
        <v>0</v>
      </c>
      <c r="L201" s="8">
        <f t="shared" si="20"/>
        <v>0</v>
      </c>
      <c r="M201" s="7"/>
      <c r="N201" s="6">
        <f t="shared" si="21"/>
        <v>0</v>
      </c>
      <c r="U201" s="13">
        <f t="shared" si="22"/>
        <v>11.72</v>
      </c>
      <c r="V201" s="13">
        <f t="shared" si="23"/>
        <v>1125.1200000000001</v>
      </c>
    </row>
    <row r="202" spans="1:22" ht="16.5" customHeight="1">
      <c r="A202" s="1">
        <v>201</v>
      </c>
      <c r="B202" s="179"/>
      <c r="C202" s="100" t="s">
        <v>95</v>
      </c>
      <c r="D202" s="99">
        <v>0.625</v>
      </c>
      <c r="E202" s="174"/>
      <c r="F202" s="101">
        <v>21</v>
      </c>
      <c r="G202" s="102">
        <v>5.86</v>
      </c>
      <c r="H202" s="33">
        <v>96</v>
      </c>
      <c r="I202" s="108"/>
      <c r="J202" s="1">
        <f t="shared" si="18"/>
        <v>2</v>
      </c>
      <c r="K202" s="8">
        <f t="shared" si="19"/>
        <v>0</v>
      </c>
      <c r="L202" s="8">
        <f t="shared" si="20"/>
        <v>0</v>
      </c>
      <c r="M202" s="7"/>
      <c r="N202" s="6">
        <f t="shared" si="21"/>
        <v>0</v>
      </c>
      <c r="U202" s="13">
        <f t="shared" si="22"/>
        <v>11.72</v>
      </c>
      <c r="V202" s="13">
        <f t="shared" si="23"/>
        <v>1125.1200000000001</v>
      </c>
    </row>
    <row r="203" spans="1:22" ht="16.5" customHeight="1">
      <c r="A203" s="1">
        <v>202</v>
      </c>
      <c r="B203" s="179"/>
      <c r="C203" s="100" t="s">
        <v>93</v>
      </c>
      <c r="D203" s="99">
        <v>0.33333333333333331</v>
      </c>
      <c r="E203" s="175" t="s">
        <v>186</v>
      </c>
      <c r="F203" s="101">
        <v>22</v>
      </c>
      <c r="G203" s="102">
        <v>2.86</v>
      </c>
      <c r="H203" s="33">
        <v>96</v>
      </c>
      <c r="I203" s="108"/>
      <c r="J203" s="1">
        <f t="shared" si="18"/>
        <v>2</v>
      </c>
      <c r="K203" s="8">
        <f t="shared" si="19"/>
        <v>0</v>
      </c>
      <c r="L203" s="8">
        <f t="shared" si="20"/>
        <v>0</v>
      </c>
      <c r="M203" s="7"/>
      <c r="N203" s="6">
        <f t="shared" si="21"/>
        <v>0</v>
      </c>
      <c r="U203" s="13">
        <f t="shared" si="22"/>
        <v>5.72</v>
      </c>
      <c r="V203" s="13">
        <f t="shared" si="23"/>
        <v>549.12</v>
      </c>
    </row>
    <row r="204" spans="1:22" ht="16.5" customHeight="1">
      <c r="A204" s="1">
        <v>203</v>
      </c>
      <c r="B204" s="179"/>
      <c r="C204" s="100" t="s">
        <v>95</v>
      </c>
      <c r="D204" s="99">
        <v>0.625</v>
      </c>
      <c r="E204" s="177"/>
      <c r="F204" s="101">
        <v>22</v>
      </c>
      <c r="G204" s="102">
        <v>2.86</v>
      </c>
      <c r="H204" s="33">
        <v>96</v>
      </c>
      <c r="I204" s="108"/>
      <c r="J204" s="1">
        <f t="shared" si="18"/>
        <v>2</v>
      </c>
      <c r="K204" s="8">
        <f t="shared" si="19"/>
        <v>0</v>
      </c>
      <c r="L204" s="8">
        <f t="shared" si="20"/>
        <v>0</v>
      </c>
      <c r="M204" s="7"/>
      <c r="N204" s="6">
        <f t="shared" si="21"/>
        <v>0</v>
      </c>
      <c r="U204" s="13">
        <f t="shared" si="22"/>
        <v>5.72</v>
      </c>
      <c r="V204" s="13">
        <f t="shared" si="23"/>
        <v>549.12</v>
      </c>
    </row>
    <row r="205" spans="1:22" ht="16.5" customHeight="1">
      <c r="A205" s="1">
        <v>204</v>
      </c>
      <c r="B205" s="179"/>
      <c r="C205" s="100" t="s">
        <v>93</v>
      </c>
      <c r="D205" s="99">
        <v>0.33333333333333331</v>
      </c>
      <c r="E205" s="175" t="s">
        <v>187</v>
      </c>
      <c r="F205" s="101">
        <v>30</v>
      </c>
      <c r="G205" s="102">
        <v>5.57</v>
      </c>
      <c r="H205" s="33">
        <v>96</v>
      </c>
      <c r="I205" s="108"/>
      <c r="J205" s="1">
        <f t="shared" si="18"/>
        <v>2</v>
      </c>
      <c r="K205" s="8">
        <f t="shared" si="19"/>
        <v>0</v>
      </c>
      <c r="L205" s="8">
        <f t="shared" si="20"/>
        <v>0</v>
      </c>
      <c r="M205" s="7"/>
      <c r="N205" s="6">
        <f t="shared" si="21"/>
        <v>0</v>
      </c>
      <c r="U205" s="13">
        <f t="shared" si="22"/>
        <v>11.14</v>
      </c>
      <c r="V205" s="13">
        <f t="shared" si="23"/>
        <v>1069.44</v>
      </c>
    </row>
    <row r="206" spans="1:22" ht="16.5" customHeight="1">
      <c r="A206" s="1">
        <v>205</v>
      </c>
      <c r="B206" s="179"/>
      <c r="C206" s="100" t="s">
        <v>95</v>
      </c>
      <c r="D206" s="99">
        <v>0.625</v>
      </c>
      <c r="E206" s="177"/>
      <c r="F206" s="101">
        <v>30</v>
      </c>
      <c r="G206" s="102">
        <v>5.57</v>
      </c>
      <c r="H206" s="33">
        <v>96</v>
      </c>
      <c r="I206" s="108"/>
      <c r="J206" s="1">
        <f t="shared" si="18"/>
        <v>2</v>
      </c>
      <c r="K206" s="8">
        <f t="shared" si="19"/>
        <v>0</v>
      </c>
      <c r="L206" s="8">
        <f t="shared" si="20"/>
        <v>0</v>
      </c>
      <c r="M206" s="7"/>
      <c r="N206" s="6">
        <f t="shared" si="21"/>
        <v>0</v>
      </c>
      <c r="U206" s="13">
        <f t="shared" si="22"/>
        <v>11.14</v>
      </c>
      <c r="V206" s="13">
        <f t="shared" si="23"/>
        <v>1069.44</v>
      </c>
    </row>
    <row r="207" spans="1:22" ht="16.5" customHeight="1">
      <c r="A207" s="1">
        <v>206</v>
      </c>
      <c r="B207" s="179"/>
      <c r="C207" s="100" t="s">
        <v>93</v>
      </c>
      <c r="D207" s="99">
        <v>0.33333333333333331</v>
      </c>
      <c r="E207" s="175" t="s">
        <v>188</v>
      </c>
      <c r="F207" s="101">
        <v>18</v>
      </c>
      <c r="G207" s="102">
        <v>4.4400000000000004</v>
      </c>
      <c r="H207" s="33">
        <v>96</v>
      </c>
      <c r="I207" s="108"/>
      <c r="J207" s="1">
        <f t="shared" si="18"/>
        <v>1</v>
      </c>
      <c r="K207" s="8">
        <f t="shared" si="19"/>
        <v>0</v>
      </c>
      <c r="L207" s="8">
        <f t="shared" si="20"/>
        <v>0</v>
      </c>
      <c r="M207" s="7"/>
      <c r="N207" s="6">
        <f t="shared" si="21"/>
        <v>0</v>
      </c>
      <c r="U207" s="13">
        <f t="shared" si="22"/>
        <v>4.4400000000000004</v>
      </c>
      <c r="V207" s="13">
        <f t="shared" si="23"/>
        <v>426.24</v>
      </c>
    </row>
    <row r="208" spans="1:22" ht="16.5" customHeight="1">
      <c r="A208" s="1">
        <v>207</v>
      </c>
      <c r="B208" s="179"/>
      <c r="C208" s="100" t="s">
        <v>95</v>
      </c>
      <c r="D208" s="99">
        <v>0.625</v>
      </c>
      <c r="E208" s="177"/>
      <c r="F208" s="101">
        <v>18</v>
      </c>
      <c r="G208" s="102">
        <v>4.4400000000000004</v>
      </c>
      <c r="H208" s="33">
        <v>96</v>
      </c>
      <c r="I208" s="108"/>
      <c r="J208" s="1">
        <f t="shared" si="18"/>
        <v>1</v>
      </c>
      <c r="K208" s="8">
        <f t="shared" si="19"/>
        <v>0</v>
      </c>
      <c r="L208" s="8">
        <f t="shared" si="20"/>
        <v>0</v>
      </c>
      <c r="M208" s="7"/>
      <c r="N208" s="6">
        <f t="shared" si="21"/>
        <v>0</v>
      </c>
      <c r="U208" s="13">
        <f t="shared" si="22"/>
        <v>4.4400000000000004</v>
      </c>
      <c r="V208" s="13">
        <f t="shared" si="23"/>
        <v>426.24</v>
      </c>
    </row>
    <row r="209" spans="1:22" ht="16.5" customHeight="1">
      <c r="A209" s="1">
        <v>208</v>
      </c>
      <c r="B209" s="179"/>
      <c r="C209" s="100" t="s">
        <v>93</v>
      </c>
      <c r="D209" s="99">
        <v>0.33333333333333331</v>
      </c>
      <c r="E209" s="175" t="s">
        <v>189</v>
      </c>
      <c r="F209" s="101">
        <v>20</v>
      </c>
      <c r="G209" s="102">
        <v>2.1</v>
      </c>
      <c r="H209" s="33">
        <v>96</v>
      </c>
      <c r="I209" s="108"/>
      <c r="J209" s="1">
        <f t="shared" si="18"/>
        <v>1</v>
      </c>
      <c r="K209" s="8">
        <f t="shared" si="19"/>
        <v>0</v>
      </c>
      <c r="L209" s="8">
        <f t="shared" si="20"/>
        <v>0</v>
      </c>
      <c r="M209" s="7"/>
      <c r="N209" s="6">
        <f t="shared" si="21"/>
        <v>0</v>
      </c>
      <c r="U209" s="13">
        <f t="shared" si="22"/>
        <v>2.1</v>
      </c>
      <c r="V209" s="13">
        <f t="shared" si="23"/>
        <v>201.60000000000002</v>
      </c>
    </row>
    <row r="210" spans="1:22" ht="16.5" customHeight="1">
      <c r="A210" s="1">
        <v>209</v>
      </c>
      <c r="B210" s="179"/>
      <c r="C210" s="100" t="s">
        <v>95</v>
      </c>
      <c r="D210" s="99">
        <v>0.625</v>
      </c>
      <c r="E210" s="177"/>
      <c r="F210" s="101">
        <v>20</v>
      </c>
      <c r="G210" s="102">
        <v>2.1</v>
      </c>
      <c r="H210" s="33">
        <v>96</v>
      </c>
      <c r="I210" s="108"/>
      <c r="J210" s="1">
        <f t="shared" si="18"/>
        <v>1</v>
      </c>
      <c r="K210" s="8">
        <f t="shared" si="19"/>
        <v>0</v>
      </c>
      <c r="L210" s="8">
        <f t="shared" si="20"/>
        <v>0</v>
      </c>
      <c r="M210" s="7"/>
      <c r="N210" s="6">
        <f t="shared" si="21"/>
        <v>0</v>
      </c>
      <c r="U210" s="13">
        <f t="shared" si="22"/>
        <v>2.1</v>
      </c>
      <c r="V210" s="13">
        <f t="shared" si="23"/>
        <v>201.60000000000002</v>
      </c>
    </row>
    <row r="211" spans="1:22" ht="16.5" customHeight="1">
      <c r="A211" s="1">
        <v>210</v>
      </c>
      <c r="B211" s="179"/>
      <c r="C211" s="100" t="s">
        <v>93</v>
      </c>
      <c r="D211" s="99">
        <v>0.33333333333333331</v>
      </c>
      <c r="E211" s="175" t="s">
        <v>190</v>
      </c>
      <c r="F211" s="101">
        <v>18</v>
      </c>
      <c r="G211" s="102">
        <v>2.1</v>
      </c>
      <c r="H211" s="33">
        <v>96</v>
      </c>
      <c r="I211" s="108"/>
      <c r="J211" s="1">
        <f t="shared" si="18"/>
        <v>1</v>
      </c>
      <c r="K211" s="8">
        <f t="shared" si="19"/>
        <v>0</v>
      </c>
      <c r="L211" s="8">
        <f t="shared" si="20"/>
        <v>0</v>
      </c>
      <c r="M211" s="7"/>
      <c r="N211" s="6">
        <f t="shared" si="21"/>
        <v>0</v>
      </c>
      <c r="U211" s="13">
        <f t="shared" si="22"/>
        <v>2.1</v>
      </c>
      <c r="V211" s="13">
        <f t="shared" si="23"/>
        <v>201.60000000000002</v>
      </c>
    </row>
    <row r="212" spans="1:22" ht="16.5" customHeight="1">
      <c r="A212" s="1">
        <v>211</v>
      </c>
      <c r="B212" s="180"/>
      <c r="C212" s="100" t="s">
        <v>95</v>
      </c>
      <c r="D212" s="99">
        <v>0.625</v>
      </c>
      <c r="E212" s="177"/>
      <c r="F212" s="101">
        <v>18</v>
      </c>
      <c r="G212" s="102">
        <v>2.1</v>
      </c>
      <c r="H212" s="33">
        <v>96</v>
      </c>
      <c r="I212" s="108"/>
      <c r="J212" s="1">
        <f t="shared" si="18"/>
        <v>1</v>
      </c>
      <c r="K212" s="8">
        <f t="shared" si="19"/>
        <v>0</v>
      </c>
      <c r="L212" s="8">
        <f t="shared" si="20"/>
        <v>0</v>
      </c>
      <c r="M212" s="7"/>
      <c r="N212" s="6">
        <f t="shared" si="21"/>
        <v>0</v>
      </c>
      <c r="U212" s="13">
        <f t="shared" si="22"/>
        <v>2.1</v>
      </c>
      <c r="V212" s="13">
        <f t="shared" si="23"/>
        <v>201.60000000000002</v>
      </c>
    </row>
    <row r="213" spans="1:22" ht="16.5" customHeight="1">
      <c r="A213" s="1">
        <v>212</v>
      </c>
      <c r="B213" s="178" t="s">
        <v>191</v>
      </c>
      <c r="C213" s="100" t="s">
        <v>93</v>
      </c>
      <c r="D213" s="99">
        <v>0.39583333333333331</v>
      </c>
      <c r="E213" s="175" t="s">
        <v>192</v>
      </c>
      <c r="F213" s="101">
        <v>38</v>
      </c>
      <c r="G213" s="102">
        <v>6.9</v>
      </c>
      <c r="H213" s="33">
        <v>96</v>
      </c>
      <c r="I213" s="108"/>
      <c r="J213" s="1">
        <f t="shared" si="18"/>
        <v>2</v>
      </c>
      <c r="K213" s="8">
        <f t="shared" si="19"/>
        <v>0</v>
      </c>
      <c r="L213" s="8">
        <f t="shared" si="20"/>
        <v>0</v>
      </c>
      <c r="M213" s="7"/>
      <c r="N213" s="6">
        <f t="shared" si="21"/>
        <v>0</v>
      </c>
      <c r="U213" s="13">
        <f t="shared" si="22"/>
        <v>13.8</v>
      </c>
      <c r="V213" s="13">
        <f t="shared" si="23"/>
        <v>1324.8000000000002</v>
      </c>
    </row>
    <row r="214" spans="1:22" ht="16.5" customHeight="1">
      <c r="A214" s="1">
        <v>213</v>
      </c>
      <c r="B214" s="179"/>
      <c r="C214" s="100" t="s">
        <v>95</v>
      </c>
      <c r="D214" s="99">
        <v>0.64236111111111105</v>
      </c>
      <c r="E214" s="176"/>
      <c r="F214" s="101">
        <v>26</v>
      </c>
      <c r="G214" s="102">
        <v>6.9</v>
      </c>
      <c r="H214" s="33">
        <v>96</v>
      </c>
      <c r="I214" s="108"/>
      <c r="J214" s="1">
        <f t="shared" si="18"/>
        <v>2</v>
      </c>
      <c r="K214" s="8">
        <f t="shared" si="19"/>
        <v>0</v>
      </c>
      <c r="L214" s="8">
        <f t="shared" si="20"/>
        <v>0</v>
      </c>
      <c r="M214" s="7"/>
      <c r="N214" s="6">
        <f t="shared" si="21"/>
        <v>0</v>
      </c>
      <c r="U214" s="13">
        <f t="shared" si="22"/>
        <v>13.8</v>
      </c>
      <c r="V214" s="13">
        <f t="shared" si="23"/>
        <v>1324.8000000000002</v>
      </c>
    </row>
    <row r="215" spans="1:22" ht="16.5" customHeight="1">
      <c r="A215" s="1">
        <v>214</v>
      </c>
      <c r="B215" s="179"/>
      <c r="C215" s="100" t="s">
        <v>95</v>
      </c>
      <c r="D215" s="99">
        <v>0.60069444444444398</v>
      </c>
      <c r="E215" s="177"/>
      <c r="F215" s="101">
        <v>12</v>
      </c>
      <c r="G215" s="102">
        <v>6.9</v>
      </c>
      <c r="H215" s="33">
        <v>96</v>
      </c>
      <c r="I215" s="108"/>
      <c r="J215" s="1">
        <f t="shared" si="18"/>
        <v>1</v>
      </c>
      <c r="K215" s="8">
        <f t="shared" si="19"/>
        <v>0</v>
      </c>
      <c r="L215" s="8">
        <f t="shared" si="20"/>
        <v>0</v>
      </c>
      <c r="M215" s="7"/>
      <c r="N215" s="6">
        <f t="shared" si="21"/>
        <v>0</v>
      </c>
      <c r="U215" s="13">
        <f t="shared" si="22"/>
        <v>6.9</v>
      </c>
      <c r="V215" s="13">
        <f t="shared" si="23"/>
        <v>662.40000000000009</v>
      </c>
    </row>
    <row r="216" spans="1:22" ht="16.5" customHeight="1">
      <c r="A216" s="1">
        <v>215</v>
      </c>
      <c r="B216" s="179"/>
      <c r="C216" s="100" t="s">
        <v>93</v>
      </c>
      <c r="D216" s="99">
        <v>0.39583333333333331</v>
      </c>
      <c r="E216" s="176" t="s">
        <v>193</v>
      </c>
      <c r="F216" s="101">
        <v>42</v>
      </c>
      <c r="G216" s="102">
        <v>4.7</v>
      </c>
      <c r="H216" s="33">
        <v>96</v>
      </c>
      <c r="I216" s="108"/>
      <c r="J216" s="1">
        <f t="shared" si="18"/>
        <v>3</v>
      </c>
      <c r="K216" s="8">
        <f t="shared" si="19"/>
        <v>0</v>
      </c>
      <c r="L216" s="8">
        <f t="shared" si="20"/>
        <v>0</v>
      </c>
      <c r="M216" s="7"/>
      <c r="N216" s="6">
        <f t="shared" si="21"/>
        <v>0</v>
      </c>
      <c r="U216" s="13">
        <f t="shared" si="22"/>
        <v>14.100000000000001</v>
      </c>
      <c r="V216" s="13">
        <f t="shared" si="23"/>
        <v>1353.6000000000001</v>
      </c>
    </row>
    <row r="217" spans="1:22" ht="16.5" customHeight="1">
      <c r="A217" s="1">
        <v>216</v>
      </c>
      <c r="B217" s="179"/>
      <c r="C217" s="100" t="s">
        <v>95</v>
      </c>
      <c r="D217" s="99">
        <v>0.64236111111111105</v>
      </c>
      <c r="E217" s="176"/>
      <c r="F217" s="101">
        <v>37</v>
      </c>
      <c r="G217" s="102">
        <v>4.7</v>
      </c>
      <c r="H217" s="33">
        <v>96</v>
      </c>
      <c r="I217" s="108"/>
      <c r="J217" s="1">
        <f t="shared" si="18"/>
        <v>2</v>
      </c>
      <c r="K217" s="8">
        <f t="shared" si="19"/>
        <v>0</v>
      </c>
      <c r="L217" s="8">
        <f t="shared" si="20"/>
        <v>0</v>
      </c>
      <c r="M217" s="7"/>
      <c r="N217" s="6">
        <f t="shared" si="21"/>
        <v>0</v>
      </c>
      <c r="U217" s="13">
        <f t="shared" si="22"/>
        <v>9.4</v>
      </c>
      <c r="V217" s="13">
        <f t="shared" si="23"/>
        <v>902.40000000000009</v>
      </c>
    </row>
    <row r="218" spans="1:22" ht="16.5" customHeight="1">
      <c r="A218" s="1">
        <v>217</v>
      </c>
      <c r="B218" s="179"/>
      <c r="C218" s="100" t="s">
        <v>95</v>
      </c>
      <c r="D218" s="99">
        <v>0.60069444444444398</v>
      </c>
      <c r="E218" s="177"/>
      <c r="F218" s="101">
        <v>5</v>
      </c>
      <c r="G218" s="102">
        <v>4.7</v>
      </c>
      <c r="H218" s="33">
        <v>96</v>
      </c>
      <c r="I218" s="108"/>
      <c r="J218" s="1">
        <f t="shared" si="18"/>
        <v>1</v>
      </c>
      <c r="K218" s="8">
        <f t="shared" si="19"/>
        <v>0</v>
      </c>
      <c r="L218" s="8">
        <f t="shared" si="20"/>
        <v>0</v>
      </c>
      <c r="M218" s="7"/>
      <c r="N218" s="6">
        <f t="shared" si="21"/>
        <v>0</v>
      </c>
      <c r="U218" s="13">
        <f t="shared" si="22"/>
        <v>4.7</v>
      </c>
      <c r="V218" s="13">
        <f t="shared" si="23"/>
        <v>451.20000000000005</v>
      </c>
    </row>
    <row r="219" spans="1:22" ht="16.5" customHeight="1">
      <c r="A219" s="1">
        <v>218</v>
      </c>
      <c r="B219" s="179"/>
      <c r="C219" s="100" t="s">
        <v>93</v>
      </c>
      <c r="D219" s="99">
        <v>0.39583333333333331</v>
      </c>
      <c r="E219" s="176" t="s">
        <v>194</v>
      </c>
      <c r="F219" s="101">
        <v>131</v>
      </c>
      <c r="G219" s="102">
        <v>6.5</v>
      </c>
      <c r="H219" s="33">
        <v>96</v>
      </c>
      <c r="I219" s="108"/>
      <c r="J219" s="1">
        <f t="shared" si="18"/>
        <v>7</v>
      </c>
      <c r="K219" s="8">
        <f t="shared" si="19"/>
        <v>0</v>
      </c>
      <c r="L219" s="8">
        <f t="shared" si="20"/>
        <v>0</v>
      </c>
      <c r="M219" s="7"/>
      <c r="N219" s="6">
        <f t="shared" si="21"/>
        <v>0</v>
      </c>
      <c r="U219" s="13">
        <f t="shared" si="22"/>
        <v>45.5</v>
      </c>
      <c r="V219" s="13">
        <f t="shared" si="23"/>
        <v>4368</v>
      </c>
    </row>
    <row r="220" spans="1:22" ht="16.5" customHeight="1">
      <c r="A220" s="1">
        <v>219</v>
      </c>
      <c r="B220" s="179"/>
      <c r="C220" s="100" t="s">
        <v>95</v>
      </c>
      <c r="D220" s="99">
        <v>0.64236111111111105</v>
      </c>
      <c r="E220" s="176"/>
      <c r="F220" s="101">
        <v>99</v>
      </c>
      <c r="G220" s="102">
        <v>6.5</v>
      </c>
      <c r="H220" s="33">
        <v>96</v>
      </c>
      <c r="I220" s="108"/>
      <c r="J220" s="1">
        <f t="shared" si="18"/>
        <v>5</v>
      </c>
      <c r="K220" s="8">
        <f t="shared" si="19"/>
        <v>0</v>
      </c>
      <c r="L220" s="8">
        <f t="shared" si="20"/>
        <v>0</v>
      </c>
      <c r="M220" s="7"/>
      <c r="N220" s="6">
        <f t="shared" si="21"/>
        <v>0</v>
      </c>
      <c r="U220" s="13">
        <f t="shared" si="22"/>
        <v>32.5</v>
      </c>
      <c r="V220" s="13">
        <f t="shared" si="23"/>
        <v>3120</v>
      </c>
    </row>
    <row r="221" spans="1:22" ht="16.5" customHeight="1">
      <c r="A221" s="1">
        <v>220</v>
      </c>
      <c r="B221" s="179"/>
      <c r="C221" s="100" t="s">
        <v>95</v>
      </c>
      <c r="D221" s="99">
        <v>0.60069444444444398</v>
      </c>
      <c r="E221" s="177"/>
      <c r="F221" s="101">
        <v>32</v>
      </c>
      <c r="G221" s="102">
        <v>5.2</v>
      </c>
      <c r="H221" s="33">
        <v>96</v>
      </c>
      <c r="I221" s="108"/>
      <c r="J221" s="1">
        <f t="shared" si="18"/>
        <v>2</v>
      </c>
      <c r="K221" s="8">
        <f t="shared" si="19"/>
        <v>0</v>
      </c>
      <c r="L221" s="8">
        <f t="shared" si="20"/>
        <v>0</v>
      </c>
      <c r="M221" s="7"/>
      <c r="N221" s="6">
        <f t="shared" si="21"/>
        <v>0</v>
      </c>
      <c r="U221" s="13">
        <f t="shared" si="22"/>
        <v>10.4</v>
      </c>
      <c r="V221" s="13">
        <f t="shared" si="23"/>
        <v>998.40000000000009</v>
      </c>
    </row>
    <row r="222" spans="1:22" ht="16.5" customHeight="1">
      <c r="A222" s="1">
        <v>221</v>
      </c>
      <c r="B222" s="179"/>
      <c r="C222" s="100" t="s">
        <v>93</v>
      </c>
      <c r="D222" s="99">
        <v>0.39583333333333331</v>
      </c>
      <c r="E222" s="176" t="s">
        <v>195</v>
      </c>
      <c r="F222" s="101">
        <v>156</v>
      </c>
      <c r="G222" s="102">
        <v>4.3</v>
      </c>
      <c r="H222" s="33">
        <v>96</v>
      </c>
      <c r="I222" s="117"/>
      <c r="J222" s="1">
        <f t="shared" si="18"/>
        <v>8</v>
      </c>
      <c r="K222" s="8">
        <f t="shared" si="19"/>
        <v>0</v>
      </c>
      <c r="L222" s="8">
        <f t="shared" si="20"/>
        <v>0</v>
      </c>
      <c r="M222" s="7"/>
      <c r="N222" s="6">
        <f t="shared" si="21"/>
        <v>0</v>
      </c>
      <c r="U222" s="13">
        <f t="shared" si="22"/>
        <v>34.4</v>
      </c>
      <c r="V222" s="13">
        <f t="shared" si="23"/>
        <v>3302.3999999999996</v>
      </c>
    </row>
    <row r="223" spans="1:22" ht="16.5" customHeight="1">
      <c r="A223" s="1">
        <v>222</v>
      </c>
      <c r="B223" s="179"/>
      <c r="C223" s="100" t="s">
        <v>95</v>
      </c>
      <c r="D223" s="99">
        <v>0.64236111111111105</v>
      </c>
      <c r="E223" s="176"/>
      <c r="F223" s="101">
        <v>109</v>
      </c>
      <c r="G223" s="102">
        <v>4.3</v>
      </c>
      <c r="H223" s="33">
        <v>96</v>
      </c>
      <c r="I223" s="108"/>
      <c r="J223" s="1">
        <f t="shared" si="18"/>
        <v>6</v>
      </c>
      <c r="K223" s="8">
        <f t="shared" si="19"/>
        <v>0</v>
      </c>
      <c r="L223" s="8">
        <f t="shared" si="20"/>
        <v>0</v>
      </c>
      <c r="M223" s="7"/>
      <c r="N223" s="6">
        <f t="shared" si="21"/>
        <v>0</v>
      </c>
      <c r="U223" s="13">
        <f t="shared" si="22"/>
        <v>25.799999999999997</v>
      </c>
      <c r="V223" s="13">
        <f t="shared" si="23"/>
        <v>2476.7999999999997</v>
      </c>
    </row>
    <row r="224" spans="1:22" ht="16.5" customHeight="1">
      <c r="A224" s="1">
        <v>223</v>
      </c>
      <c r="B224" s="179"/>
      <c r="C224" s="100" t="s">
        <v>95</v>
      </c>
      <c r="D224" s="99">
        <v>0.60069444444444398</v>
      </c>
      <c r="E224" s="177"/>
      <c r="F224" s="101">
        <v>47</v>
      </c>
      <c r="G224" s="102">
        <v>4.3</v>
      </c>
      <c r="H224" s="33">
        <v>96</v>
      </c>
      <c r="I224" s="108"/>
      <c r="J224" s="1">
        <f t="shared" si="18"/>
        <v>3</v>
      </c>
      <c r="K224" s="8">
        <f t="shared" si="19"/>
        <v>0</v>
      </c>
      <c r="L224" s="8">
        <f t="shared" si="20"/>
        <v>0</v>
      </c>
      <c r="M224" s="7"/>
      <c r="N224" s="6">
        <f t="shared" si="21"/>
        <v>0</v>
      </c>
      <c r="U224" s="13">
        <f t="shared" si="22"/>
        <v>12.899999999999999</v>
      </c>
      <c r="V224" s="13">
        <f t="shared" si="23"/>
        <v>1238.3999999999999</v>
      </c>
    </row>
    <row r="225" spans="1:22" ht="16.5" customHeight="1">
      <c r="A225" s="1">
        <v>224</v>
      </c>
      <c r="B225" s="179"/>
      <c r="C225" s="100" t="s">
        <v>93</v>
      </c>
      <c r="D225" s="99">
        <v>0.39583333333333331</v>
      </c>
      <c r="E225" s="174" t="s">
        <v>196</v>
      </c>
      <c r="F225" s="101">
        <v>179</v>
      </c>
      <c r="G225" s="102">
        <v>5.5</v>
      </c>
      <c r="H225" s="33">
        <v>96</v>
      </c>
      <c r="I225" s="108"/>
      <c r="J225" s="1">
        <f t="shared" si="18"/>
        <v>9</v>
      </c>
      <c r="K225" s="8">
        <f t="shared" si="19"/>
        <v>0</v>
      </c>
      <c r="L225" s="8">
        <f t="shared" si="20"/>
        <v>0</v>
      </c>
      <c r="M225" s="7"/>
      <c r="N225" s="6">
        <f t="shared" si="21"/>
        <v>0</v>
      </c>
      <c r="U225" s="13">
        <f t="shared" si="22"/>
        <v>49.5</v>
      </c>
      <c r="V225" s="13">
        <f t="shared" si="23"/>
        <v>4752</v>
      </c>
    </row>
    <row r="226" spans="1:22" ht="16.5" customHeight="1">
      <c r="A226" s="1">
        <v>225</v>
      </c>
      <c r="B226" s="179"/>
      <c r="C226" s="100" t="s">
        <v>95</v>
      </c>
      <c r="D226" s="99">
        <v>0.64236111111111105</v>
      </c>
      <c r="E226" s="174"/>
      <c r="F226" s="101">
        <v>167</v>
      </c>
      <c r="G226" s="102">
        <v>5.5</v>
      </c>
      <c r="H226" s="33">
        <v>96</v>
      </c>
      <c r="I226" s="108"/>
      <c r="J226" s="1">
        <f t="shared" si="18"/>
        <v>9</v>
      </c>
      <c r="K226" s="8">
        <f t="shared" si="19"/>
        <v>0</v>
      </c>
      <c r="L226" s="8">
        <f t="shared" si="20"/>
        <v>0</v>
      </c>
      <c r="M226" s="7"/>
      <c r="N226" s="6">
        <f t="shared" si="21"/>
        <v>0</v>
      </c>
      <c r="U226" s="13">
        <f t="shared" si="22"/>
        <v>49.5</v>
      </c>
      <c r="V226" s="13">
        <f t="shared" si="23"/>
        <v>4752</v>
      </c>
    </row>
    <row r="227" spans="1:22" ht="16.5" customHeight="1">
      <c r="A227" s="1">
        <v>226</v>
      </c>
      <c r="B227" s="179"/>
      <c r="C227" s="100" t="s">
        <v>95</v>
      </c>
      <c r="D227" s="99">
        <v>0.60069444444444398</v>
      </c>
      <c r="E227" s="174"/>
      <c r="F227" s="101">
        <v>12</v>
      </c>
      <c r="G227" s="102">
        <v>5.5</v>
      </c>
      <c r="H227" s="33">
        <v>96</v>
      </c>
      <c r="I227" s="108"/>
      <c r="J227" s="1">
        <f t="shared" si="18"/>
        <v>1</v>
      </c>
      <c r="K227" s="8">
        <f t="shared" si="19"/>
        <v>0</v>
      </c>
      <c r="L227" s="8">
        <f t="shared" si="20"/>
        <v>0</v>
      </c>
      <c r="M227" s="7"/>
      <c r="N227" s="6">
        <f t="shared" si="21"/>
        <v>0</v>
      </c>
      <c r="U227" s="13">
        <f t="shared" si="22"/>
        <v>5.5</v>
      </c>
      <c r="V227" s="13">
        <f t="shared" si="23"/>
        <v>528</v>
      </c>
    </row>
    <row r="228" spans="1:22" ht="16.5" customHeight="1">
      <c r="A228" s="1">
        <v>227</v>
      </c>
      <c r="B228" s="179"/>
      <c r="C228" s="100" t="s">
        <v>93</v>
      </c>
      <c r="D228" s="99">
        <v>0.39583333333333331</v>
      </c>
      <c r="E228" s="174" t="s">
        <v>197</v>
      </c>
      <c r="F228" s="101">
        <v>143</v>
      </c>
      <c r="G228" s="102">
        <v>3.3</v>
      </c>
      <c r="H228" s="33">
        <v>96</v>
      </c>
      <c r="I228" s="117"/>
      <c r="J228" s="1">
        <f t="shared" si="18"/>
        <v>8</v>
      </c>
      <c r="K228" s="8">
        <f t="shared" si="19"/>
        <v>0</v>
      </c>
      <c r="L228" s="8">
        <f t="shared" si="20"/>
        <v>0</v>
      </c>
      <c r="M228" s="7"/>
      <c r="N228" s="6">
        <f t="shared" si="21"/>
        <v>0</v>
      </c>
      <c r="U228" s="13">
        <f t="shared" si="22"/>
        <v>26.4</v>
      </c>
      <c r="V228" s="13">
        <f t="shared" si="23"/>
        <v>2534.3999999999996</v>
      </c>
    </row>
    <row r="229" spans="1:22" ht="16.5" customHeight="1">
      <c r="A229" s="1">
        <v>228</v>
      </c>
      <c r="B229" s="179"/>
      <c r="C229" s="100" t="s">
        <v>95</v>
      </c>
      <c r="D229" s="99">
        <v>0.64236111111111105</v>
      </c>
      <c r="E229" s="174"/>
      <c r="F229" s="101">
        <v>123</v>
      </c>
      <c r="G229" s="102">
        <v>3.3</v>
      </c>
      <c r="H229" s="33">
        <v>96</v>
      </c>
      <c r="I229" s="108"/>
      <c r="J229" s="1">
        <f t="shared" si="18"/>
        <v>7</v>
      </c>
      <c r="K229" s="8">
        <f t="shared" si="19"/>
        <v>0</v>
      </c>
      <c r="L229" s="8">
        <f t="shared" si="20"/>
        <v>0</v>
      </c>
      <c r="M229" s="7"/>
      <c r="N229" s="6">
        <f t="shared" si="21"/>
        <v>0</v>
      </c>
      <c r="U229" s="13">
        <f t="shared" si="22"/>
        <v>23.099999999999998</v>
      </c>
      <c r="V229" s="13">
        <f t="shared" si="23"/>
        <v>2217.6</v>
      </c>
    </row>
    <row r="230" spans="1:22" ht="16.5" customHeight="1">
      <c r="A230" s="1">
        <v>229</v>
      </c>
      <c r="B230" s="179"/>
      <c r="C230" s="100" t="s">
        <v>95</v>
      </c>
      <c r="D230" s="99">
        <v>0.60069444444444398</v>
      </c>
      <c r="E230" s="174"/>
      <c r="F230" s="101">
        <v>20</v>
      </c>
      <c r="G230" s="102">
        <v>3.3</v>
      </c>
      <c r="H230" s="33">
        <v>96</v>
      </c>
      <c r="I230" s="108"/>
      <c r="J230" s="1">
        <f t="shared" si="18"/>
        <v>1</v>
      </c>
      <c r="K230" s="8">
        <f t="shared" si="19"/>
        <v>0</v>
      </c>
      <c r="L230" s="8">
        <f t="shared" si="20"/>
        <v>0</v>
      </c>
      <c r="M230" s="7"/>
      <c r="N230" s="6">
        <f t="shared" si="21"/>
        <v>0</v>
      </c>
      <c r="U230" s="13">
        <f t="shared" si="22"/>
        <v>3.3</v>
      </c>
      <c r="V230" s="13">
        <f t="shared" si="23"/>
        <v>316.79999999999995</v>
      </c>
    </row>
    <row r="231" spans="1:22" ht="16.5" customHeight="1">
      <c r="A231" s="1">
        <v>230</v>
      </c>
      <c r="B231" s="179"/>
      <c r="C231" s="100" t="s">
        <v>93</v>
      </c>
      <c r="D231" s="99">
        <v>0.39583333333333331</v>
      </c>
      <c r="E231" s="174" t="s">
        <v>198</v>
      </c>
      <c r="F231" s="101">
        <v>54</v>
      </c>
      <c r="G231" s="102">
        <v>2.8</v>
      </c>
      <c r="H231" s="33">
        <v>96</v>
      </c>
      <c r="I231" s="108"/>
      <c r="J231" s="1">
        <f t="shared" si="18"/>
        <v>3</v>
      </c>
      <c r="K231" s="8">
        <f t="shared" si="19"/>
        <v>0</v>
      </c>
      <c r="L231" s="8">
        <f t="shared" si="20"/>
        <v>0</v>
      </c>
      <c r="M231" s="7"/>
      <c r="N231" s="6">
        <f t="shared" si="21"/>
        <v>0</v>
      </c>
      <c r="U231" s="13">
        <f t="shared" si="22"/>
        <v>8.3999999999999986</v>
      </c>
      <c r="V231" s="13">
        <f t="shared" si="23"/>
        <v>806.39999999999986</v>
      </c>
    </row>
    <row r="232" spans="1:22" ht="16.5" customHeight="1">
      <c r="A232" s="1">
        <v>231</v>
      </c>
      <c r="B232" s="179"/>
      <c r="C232" s="100" t="s">
        <v>95</v>
      </c>
      <c r="D232" s="99">
        <v>0.64236111111111105</v>
      </c>
      <c r="E232" s="174"/>
      <c r="F232" s="101">
        <v>48</v>
      </c>
      <c r="G232" s="102">
        <v>2.8</v>
      </c>
      <c r="H232" s="33">
        <v>96</v>
      </c>
      <c r="I232" s="108"/>
      <c r="J232" s="1">
        <f t="shared" si="18"/>
        <v>3</v>
      </c>
      <c r="K232" s="8">
        <f t="shared" si="19"/>
        <v>0</v>
      </c>
      <c r="L232" s="8">
        <f t="shared" si="20"/>
        <v>0</v>
      </c>
      <c r="M232" s="7"/>
      <c r="N232" s="6">
        <f t="shared" si="21"/>
        <v>0</v>
      </c>
      <c r="U232" s="13">
        <f t="shared" si="22"/>
        <v>8.3999999999999986</v>
      </c>
      <c r="V232" s="13">
        <f t="shared" si="23"/>
        <v>806.39999999999986</v>
      </c>
    </row>
    <row r="233" spans="1:22" ht="16.5" customHeight="1">
      <c r="A233" s="1">
        <v>232</v>
      </c>
      <c r="B233" s="179"/>
      <c r="C233" s="100" t="s">
        <v>95</v>
      </c>
      <c r="D233" s="99">
        <v>0.60069444444444398</v>
      </c>
      <c r="E233" s="174"/>
      <c r="F233" s="101">
        <v>6</v>
      </c>
      <c r="G233" s="102">
        <v>2.8</v>
      </c>
      <c r="H233" s="33">
        <v>96</v>
      </c>
      <c r="I233" s="108"/>
      <c r="J233" s="1">
        <f t="shared" si="18"/>
        <v>1</v>
      </c>
      <c r="K233" s="8">
        <f t="shared" si="19"/>
        <v>0</v>
      </c>
      <c r="L233" s="8">
        <f t="shared" si="20"/>
        <v>0</v>
      </c>
      <c r="M233" s="7"/>
      <c r="N233" s="6">
        <f t="shared" si="21"/>
        <v>0</v>
      </c>
      <c r="U233" s="13">
        <f t="shared" si="22"/>
        <v>2.8</v>
      </c>
      <c r="V233" s="13">
        <f t="shared" si="23"/>
        <v>268.79999999999995</v>
      </c>
    </row>
    <row r="234" spans="1:22" ht="16.5" customHeight="1">
      <c r="A234" s="1">
        <v>233</v>
      </c>
      <c r="B234" s="179"/>
      <c r="C234" s="100" t="s">
        <v>93</v>
      </c>
      <c r="D234" s="99">
        <v>0.39583333333333331</v>
      </c>
      <c r="E234" s="174" t="s">
        <v>199</v>
      </c>
      <c r="F234" s="101">
        <v>7</v>
      </c>
      <c r="G234" s="102">
        <v>2</v>
      </c>
      <c r="H234" s="33">
        <v>96</v>
      </c>
      <c r="I234" s="108"/>
      <c r="J234" s="1">
        <f t="shared" si="18"/>
        <v>1</v>
      </c>
      <c r="K234" s="8">
        <f t="shared" si="19"/>
        <v>0</v>
      </c>
      <c r="L234" s="8">
        <f t="shared" si="20"/>
        <v>0</v>
      </c>
      <c r="M234" s="7"/>
      <c r="N234" s="6">
        <f t="shared" si="21"/>
        <v>0</v>
      </c>
      <c r="U234" s="13">
        <f t="shared" si="22"/>
        <v>2</v>
      </c>
      <c r="V234" s="13">
        <f t="shared" si="23"/>
        <v>192</v>
      </c>
    </row>
    <row r="235" spans="1:22" ht="16.5" customHeight="1">
      <c r="A235" s="1">
        <v>234</v>
      </c>
      <c r="B235" s="179"/>
      <c r="C235" s="100" t="s">
        <v>95</v>
      </c>
      <c r="D235" s="99">
        <v>0.64236111111111105</v>
      </c>
      <c r="E235" s="174"/>
      <c r="F235" s="101">
        <v>6</v>
      </c>
      <c r="G235" s="102">
        <v>2</v>
      </c>
      <c r="H235" s="33">
        <v>96</v>
      </c>
      <c r="I235" s="108"/>
      <c r="J235" s="1">
        <f t="shared" si="18"/>
        <v>1</v>
      </c>
      <c r="K235" s="8">
        <f t="shared" si="19"/>
        <v>0</v>
      </c>
      <c r="L235" s="8">
        <f t="shared" si="20"/>
        <v>0</v>
      </c>
      <c r="M235" s="7"/>
      <c r="N235" s="6">
        <f t="shared" si="21"/>
        <v>0</v>
      </c>
      <c r="U235" s="13">
        <f t="shared" si="22"/>
        <v>2</v>
      </c>
      <c r="V235" s="13">
        <f t="shared" si="23"/>
        <v>192</v>
      </c>
    </row>
    <row r="236" spans="1:22" ht="16.5" customHeight="1">
      <c r="A236" s="1">
        <v>235</v>
      </c>
      <c r="B236" s="179"/>
      <c r="C236" s="100" t="s">
        <v>95</v>
      </c>
      <c r="D236" s="99">
        <v>0.60069444444444398</v>
      </c>
      <c r="E236" s="174"/>
      <c r="F236" s="101">
        <v>1</v>
      </c>
      <c r="G236" s="102">
        <v>2</v>
      </c>
      <c r="H236" s="33">
        <v>96</v>
      </c>
      <c r="I236" s="108"/>
      <c r="J236" s="1">
        <f t="shared" si="18"/>
        <v>1</v>
      </c>
      <c r="K236" s="8">
        <f t="shared" si="19"/>
        <v>0</v>
      </c>
      <c r="L236" s="8">
        <f t="shared" si="20"/>
        <v>0</v>
      </c>
      <c r="M236" s="7"/>
      <c r="N236" s="6">
        <f t="shared" si="21"/>
        <v>0</v>
      </c>
      <c r="U236" s="13">
        <f t="shared" si="22"/>
        <v>2</v>
      </c>
      <c r="V236" s="13">
        <f t="shared" si="23"/>
        <v>192</v>
      </c>
    </row>
    <row r="237" spans="1:22" ht="16.5" customHeight="1">
      <c r="A237" s="1">
        <v>236</v>
      </c>
      <c r="B237" s="179"/>
      <c r="C237" s="100" t="s">
        <v>93</v>
      </c>
      <c r="D237" s="99">
        <v>0.39583333333333331</v>
      </c>
      <c r="E237" s="175" t="s">
        <v>200</v>
      </c>
      <c r="F237" s="101">
        <v>71</v>
      </c>
      <c r="G237" s="102">
        <v>3.1</v>
      </c>
      <c r="H237" s="33">
        <v>96</v>
      </c>
      <c r="I237" s="108"/>
      <c r="J237" s="1">
        <f t="shared" si="18"/>
        <v>4</v>
      </c>
      <c r="K237" s="8">
        <f t="shared" si="19"/>
        <v>0</v>
      </c>
      <c r="L237" s="8">
        <f t="shared" si="20"/>
        <v>0</v>
      </c>
      <c r="M237" s="7"/>
      <c r="N237" s="6">
        <f t="shared" si="21"/>
        <v>0</v>
      </c>
      <c r="U237" s="13">
        <f t="shared" si="22"/>
        <v>12.4</v>
      </c>
      <c r="V237" s="13">
        <f t="shared" si="23"/>
        <v>1190.4000000000001</v>
      </c>
    </row>
    <row r="238" spans="1:22" ht="16.5" customHeight="1">
      <c r="A238" s="1">
        <v>237</v>
      </c>
      <c r="B238" s="179"/>
      <c r="C238" s="100" t="s">
        <v>95</v>
      </c>
      <c r="D238" s="99">
        <v>0.64236111111111105</v>
      </c>
      <c r="E238" s="176"/>
      <c r="F238" s="101">
        <v>68</v>
      </c>
      <c r="G238" s="102">
        <v>3.1</v>
      </c>
      <c r="H238" s="33">
        <v>96</v>
      </c>
      <c r="I238" s="108"/>
      <c r="J238" s="1">
        <f t="shared" si="18"/>
        <v>4</v>
      </c>
      <c r="K238" s="8">
        <f t="shared" si="19"/>
        <v>0</v>
      </c>
      <c r="L238" s="8">
        <f t="shared" si="20"/>
        <v>0</v>
      </c>
      <c r="M238" s="7"/>
      <c r="N238" s="6">
        <f t="shared" si="21"/>
        <v>0</v>
      </c>
      <c r="U238" s="13">
        <f t="shared" si="22"/>
        <v>12.4</v>
      </c>
      <c r="V238" s="13">
        <f t="shared" si="23"/>
        <v>1190.4000000000001</v>
      </c>
    </row>
    <row r="239" spans="1:22" ht="16.5" customHeight="1">
      <c r="A239" s="1">
        <v>238</v>
      </c>
      <c r="B239" s="179"/>
      <c r="C239" s="100" t="s">
        <v>95</v>
      </c>
      <c r="D239" s="99">
        <v>0.60069444444444398</v>
      </c>
      <c r="E239" s="177"/>
      <c r="F239" s="101">
        <v>3</v>
      </c>
      <c r="G239" s="102">
        <v>3.1</v>
      </c>
      <c r="H239" s="33">
        <v>96</v>
      </c>
      <c r="I239" s="108"/>
      <c r="J239" s="1">
        <f t="shared" si="18"/>
        <v>1</v>
      </c>
      <c r="K239" s="8">
        <f t="shared" si="19"/>
        <v>0</v>
      </c>
      <c r="L239" s="8">
        <f t="shared" si="20"/>
        <v>0</v>
      </c>
      <c r="M239" s="7"/>
      <c r="N239" s="6">
        <f t="shared" si="21"/>
        <v>0</v>
      </c>
      <c r="U239" s="13">
        <f t="shared" si="22"/>
        <v>3.1</v>
      </c>
      <c r="V239" s="13">
        <f t="shared" si="23"/>
        <v>297.60000000000002</v>
      </c>
    </row>
    <row r="240" spans="1:22" ht="16.5" customHeight="1">
      <c r="A240" s="1">
        <v>239</v>
      </c>
      <c r="B240" s="179"/>
      <c r="C240" s="100" t="s">
        <v>93</v>
      </c>
      <c r="D240" s="99">
        <v>0.39583333333333331</v>
      </c>
      <c r="E240" s="188" t="s">
        <v>201</v>
      </c>
      <c r="F240" s="101">
        <v>32</v>
      </c>
      <c r="G240" s="102">
        <v>2.1</v>
      </c>
      <c r="H240" s="33">
        <v>96</v>
      </c>
      <c r="I240" s="185"/>
      <c r="J240" s="1">
        <f t="shared" si="18"/>
        <v>2</v>
      </c>
      <c r="K240" s="8">
        <f t="shared" si="19"/>
        <v>0</v>
      </c>
      <c r="L240" s="8">
        <f t="shared" si="20"/>
        <v>0</v>
      </c>
      <c r="M240" s="7"/>
      <c r="N240" s="6">
        <f t="shared" si="21"/>
        <v>0</v>
      </c>
      <c r="U240" s="13">
        <f t="shared" si="22"/>
        <v>4.2</v>
      </c>
      <c r="V240" s="13">
        <f t="shared" si="23"/>
        <v>403.20000000000005</v>
      </c>
    </row>
    <row r="241" spans="1:22" ht="16.5" customHeight="1">
      <c r="A241" s="1">
        <v>240</v>
      </c>
      <c r="B241" s="179"/>
      <c r="C241" s="100" t="s">
        <v>95</v>
      </c>
      <c r="D241" s="99">
        <v>0.64236111111111105</v>
      </c>
      <c r="E241" s="176"/>
      <c r="F241" s="101">
        <v>18</v>
      </c>
      <c r="G241" s="102">
        <v>2.1</v>
      </c>
      <c r="H241" s="33">
        <v>96</v>
      </c>
      <c r="I241" s="186"/>
      <c r="J241" s="1">
        <f t="shared" si="18"/>
        <v>1</v>
      </c>
      <c r="K241" s="8">
        <f t="shared" si="19"/>
        <v>0</v>
      </c>
      <c r="L241" s="8">
        <f t="shared" si="20"/>
        <v>0</v>
      </c>
      <c r="M241" s="7"/>
      <c r="N241" s="6">
        <f t="shared" si="21"/>
        <v>0</v>
      </c>
      <c r="U241" s="13">
        <f t="shared" si="22"/>
        <v>2.1</v>
      </c>
      <c r="V241" s="13">
        <f t="shared" si="23"/>
        <v>201.60000000000002</v>
      </c>
    </row>
    <row r="242" spans="1:22" ht="16.5" customHeight="1">
      <c r="A242" s="1">
        <v>241</v>
      </c>
      <c r="B242" s="180"/>
      <c r="C242" s="100" t="s">
        <v>95</v>
      </c>
      <c r="D242" s="99">
        <v>0.60069444444444398</v>
      </c>
      <c r="E242" s="177"/>
      <c r="F242" s="101">
        <v>14</v>
      </c>
      <c r="G242" s="102">
        <v>2.1</v>
      </c>
      <c r="H242" s="33">
        <v>96</v>
      </c>
      <c r="I242" s="187"/>
      <c r="J242" s="1">
        <f t="shared" si="18"/>
        <v>1</v>
      </c>
      <c r="K242" s="8">
        <f t="shared" si="19"/>
        <v>0</v>
      </c>
      <c r="L242" s="8">
        <f t="shared" si="20"/>
        <v>0</v>
      </c>
      <c r="M242" s="7"/>
      <c r="N242" s="6">
        <f t="shared" si="21"/>
        <v>0</v>
      </c>
      <c r="U242" s="13">
        <f t="shared" si="22"/>
        <v>2.1</v>
      </c>
      <c r="V242" s="13">
        <f t="shared" si="23"/>
        <v>201.60000000000002</v>
      </c>
    </row>
    <row r="243" spans="1:22" ht="16.5" customHeight="1">
      <c r="A243" s="1">
        <v>242</v>
      </c>
      <c r="B243" s="178" t="s">
        <v>202</v>
      </c>
      <c r="C243" s="100" t="s">
        <v>93</v>
      </c>
      <c r="D243" s="121">
        <v>0.39583333333333331</v>
      </c>
      <c r="E243" s="177" t="s">
        <v>203</v>
      </c>
      <c r="F243" s="119">
        <v>12</v>
      </c>
      <c r="G243" s="110">
        <v>2</v>
      </c>
      <c r="H243" s="33">
        <v>96</v>
      </c>
      <c r="I243" s="108"/>
      <c r="J243" s="1">
        <f t="shared" si="18"/>
        <v>1</v>
      </c>
      <c r="K243" s="8">
        <f t="shared" si="19"/>
        <v>0</v>
      </c>
      <c r="L243" s="8">
        <f t="shared" si="20"/>
        <v>0</v>
      </c>
      <c r="M243" s="7"/>
      <c r="N243" s="6">
        <f t="shared" si="21"/>
        <v>0</v>
      </c>
      <c r="U243" s="13">
        <f t="shared" si="22"/>
        <v>2</v>
      </c>
      <c r="V243" s="13">
        <f t="shared" si="23"/>
        <v>192</v>
      </c>
    </row>
    <row r="244" spans="1:22" ht="16.5" customHeight="1">
      <c r="A244" s="1">
        <v>243</v>
      </c>
      <c r="B244" s="179"/>
      <c r="C244" s="100" t="s">
        <v>93</v>
      </c>
      <c r="D244" s="121">
        <v>0.54166666666666663</v>
      </c>
      <c r="E244" s="177"/>
      <c r="F244" s="119">
        <v>5</v>
      </c>
      <c r="G244" s="110">
        <v>2</v>
      </c>
      <c r="H244" s="33">
        <v>96</v>
      </c>
      <c r="I244" s="122"/>
      <c r="J244" s="1">
        <f t="shared" si="18"/>
        <v>1</v>
      </c>
      <c r="K244" s="8">
        <f t="shared" si="19"/>
        <v>0</v>
      </c>
      <c r="L244" s="8">
        <f t="shared" si="20"/>
        <v>0</v>
      </c>
      <c r="M244" s="7"/>
      <c r="N244" s="6">
        <f t="shared" si="21"/>
        <v>0</v>
      </c>
      <c r="U244" s="13">
        <f t="shared" si="22"/>
        <v>2</v>
      </c>
      <c r="V244" s="13">
        <f t="shared" si="23"/>
        <v>192</v>
      </c>
    </row>
    <row r="245" spans="1:22" ht="16.5" customHeight="1">
      <c r="A245" s="1">
        <v>244</v>
      </c>
      <c r="B245" s="179"/>
      <c r="C245" s="100" t="s">
        <v>95</v>
      </c>
      <c r="D245" s="99">
        <v>0.61805555555555558</v>
      </c>
      <c r="E245" s="174"/>
      <c r="F245" s="101">
        <v>7</v>
      </c>
      <c r="G245" s="102">
        <v>2</v>
      </c>
      <c r="H245" s="33">
        <v>96</v>
      </c>
      <c r="I245" s="108"/>
      <c r="J245" s="1">
        <f t="shared" si="18"/>
        <v>1</v>
      </c>
      <c r="K245" s="8">
        <f t="shared" si="19"/>
        <v>0</v>
      </c>
      <c r="L245" s="8">
        <f t="shared" si="20"/>
        <v>0</v>
      </c>
      <c r="M245" s="7"/>
      <c r="N245" s="6">
        <f t="shared" si="21"/>
        <v>0</v>
      </c>
      <c r="U245" s="13">
        <f t="shared" si="22"/>
        <v>2</v>
      </c>
      <c r="V245" s="13">
        <f t="shared" si="23"/>
        <v>192</v>
      </c>
    </row>
    <row r="246" spans="1:22" ht="16.5" customHeight="1">
      <c r="A246" s="1">
        <v>245</v>
      </c>
      <c r="B246" s="179"/>
      <c r="C246" s="100" t="s">
        <v>93</v>
      </c>
      <c r="D246" s="123">
        <v>0.39583333333333331</v>
      </c>
      <c r="E246" s="177" t="s">
        <v>204</v>
      </c>
      <c r="F246" s="101">
        <v>16</v>
      </c>
      <c r="G246" s="102">
        <v>2.4</v>
      </c>
      <c r="H246" s="33">
        <v>96</v>
      </c>
      <c r="I246" s="108"/>
      <c r="J246" s="1">
        <f t="shared" si="18"/>
        <v>1</v>
      </c>
      <c r="K246" s="8">
        <f t="shared" si="19"/>
        <v>0</v>
      </c>
      <c r="L246" s="8">
        <f t="shared" si="20"/>
        <v>0</v>
      </c>
      <c r="M246" s="7"/>
      <c r="N246" s="6">
        <f t="shared" si="21"/>
        <v>0</v>
      </c>
      <c r="U246" s="13">
        <f t="shared" si="22"/>
        <v>2.4</v>
      </c>
      <c r="V246" s="13">
        <f t="shared" si="23"/>
        <v>230.39999999999998</v>
      </c>
    </row>
    <row r="247" spans="1:22" ht="16.5" customHeight="1">
      <c r="A247" s="1">
        <v>246</v>
      </c>
      <c r="B247" s="179"/>
      <c r="C247" s="100" t="s">
        <v>93</v>
      </c>
      <c r="D247" s="121">
        <v>0.54166666666666663</v>
      </c>
      <c r="E247" s="177"/>
      <c r="F247" s="101">
        <v>7</v>
      </c>
      <c r="G247" s="102">
        <v>2.4</v>
      </c>
      <c r="H247" s="33">
        <v>96</v>
      </c>
      <c r="I247" s="122"/>
      <c r="J247" s="1">
        <f t="shared" si="18"/>
        <v>1</v>
      </c>
      <c r="K247" s="8">
        <f t="shared" si="19"/>
        <v>0</v>
      </c>
      <c r="L247" s="8">
        <f t="shared" si="20"/>
        <v>0</v>
      </c>
      <c r="M247" s="7"/>
      <c r="N247" s="6">
        <f t="shared" si="21"/>
        <v>0</v>
      </c>
      <c r="U247" s="13">
        <f t="shared" si="22"/>
        <v>2.4</v>
      </c>
      <c r="V247" s="13">
        <f t="shared" si="23"/>
        <v>230.39999999999998</v>
      </c>
    </row>
    <row r="248" spans="1:22" ht="16.5" customHeight="1">
      <c r="A248" s="1">
        <v>247</v>
      </c>
      <c r="B248" s="179"/>
      <c r="C248" s="100" t="s">
        <v>95</v>
      </c>
      <c r="D248" s="99">
        <v>0.61805555555555558</v>
      </c>
      <c r="E248" s="174"/>
      <c r="F248" s="101">
        <v>9</v>
      </c>
      <c r="G248" s="102">
        <v>2.4</v>
      </c>
      <c r="H248" s="33">
        <v>96</v>
      </c>
      <c r="I248" s="108"/>
      <c r="J248" s="1">
        <f t="shared" si="18"/>
        <v>1</v>
      </c>
      <c r="K248" s="8">
        <f t="shared" si="19"/>
        <v>0</v>
      </c>
      <c r="L248" s="8">
        <f t="shared" si="20"/>
        <v>0</v>
      </c>
      <c r="M248" s="7"/>
      <c r="N248" s="6">
        <f t="shared" si="21"/>
        <v>0</v>
      </c>
      <c r="U248" s="13">
        <f t="shared" si="22"/>
        <v>2.4</v>
      </c>
      <c r="V248" s="13">
        <f t="shared" si="23"/>
        <v>230.39999999999998</v>
      </c>
    </row>
    <row r="249" spans="1:22" ht="16.5" customHeight="1">
      <c r="A249" s="1">
        <v>248</v>
      </c>
      <c r="B249" s="179"/>
      <c r="C249" s="100" t="s">
        <v>93</v>
      </c>
      <c r="D249" s="123">
        <v>0.39583333333333331</v>
      </c>
      <c r="E249" s="177" t="s">
        <v>205</v>
      </c>
      <c r="F249" s="101">
        <v>26</v>
      </c>
      <c r="G249" s="102">
        <v>3.2</v>
      </c>
      <c r="H249" s="33">
        <v>96</v>
      </c>
      <c r="I249" s="108"/>
      <c r="J249" s="1">
        <f t="shared" si="18"/>
        <v>2</v>
      </c>
      <c r="K249" s="8">
        <f t="shared" si="19"/>
        <v>0</v>
      </c>
      <c r="L249" s="8">
        <f t="shared" si="20"/>
        <v>0</v>
      </c>
      <c r="M249" s="7"/>
      <c r="N249" s="6">
        <f t="shared" si="21"/>
        <v>0</v>
      </c>
      <c r="U249" s="13">
        <f t="shared" si="22"/>
        <v>6.4</v>
      </c>
      <c r="V249" s="13">
        <f t="shared" si="23"/>
        <v>614.40000000000009</v>
      </c>
    </row>
    <row r="250" spans="1:22" ht="16.5" customHeight="1">
      <c r="A250" s="1">
        <v>249</v>
      </c>
      <c r="B250" s="179"/>
      <c r="C250" s="100" t="s">
        <v>95</v>
      </c>
      <c r="D250" s="99">
        <v>0.54166666666666663</v>
      </c>
      <c r="E250" s="177"/>
      <c r="F250" s="101">
        <v>14</v>
      </c>
      <c r="G250" s="102">
        <v>3.2</v>
      </c>
      <c r="H250" s="33">
        <v>96</v>
      </c>
      <c r="I250" s="108"/>
      <c r="J250" s="1">
        <f t="shared" si="18"/>
        <v>1</v>
      </c>
      <c r="K250" s="8">
        <f t="shared" si="19"/>
        <v>0</v>
      </c>
      <c r="L250" s="8">
        <f t="shared" si="20"/>
        <v>0</v>
      </c>
      <c r="M250" s="7"/>
      <c r="N250" s="6">
        <f t="shared" si="21"/>
        <v>0</v>
      </c>
      <c r="U250" s="13">
        <f t="shared" si="22"/>
        <v>3.2</v>
      </c>
      <c r="V250" s="13">
        <f t="shared" si="23"/>
        <v>307.20000000000005</v>
      </c>
    </row>
    <row r="251" spans="1:22" ht="16.5" customHeight="1">
      <c r="A251" s="1">
        <v>250</v>
      </c>
      <c r="B251" s="179"/>
      <c r="C251" s="100" t="s">
        <v>95</v>
      </c>
      <c r="D251" s="99">
        <v>0.61805555555555558</v>
      </c>
      <c r="E251" s="174"/>
      <c r="F251" s="101">
        <v>12</v>
      </c>
      <c r="G251" s="102">
        <v>3.2</v>
      </c>
      <c r="H251" s="33">
        <v>96</v>
      </c>
      <c r="I251" s="108"/>
      <c r="J251" s="1">
        <f t="shared" si="18"/>
        <v>1</v>
      </c>
      <c r="K251" s="8">
        <f t="shared" si="19"/>
        <v>0</v>
      </c>
      <c r="L251" s="8">
        <f t="shared" si="20"/>
        <v>0</v>
      </c>
      <c r="M251" s="7"/>
      <c r="N251" s="6">
        <f t="shared" si="21"/>
        <v>0</v>
      </c>
      <c r="U251" s="13">
        <f t="shared" si="22"/>
        <v>3.2</v>
      </c>
      <c r="V251" s="13">
        <f t="shared" si="23"/>
        <v>307.20000000000005</v>
      </c>
    </row>
    <row r="252" spans="1:22" ht="16.5" customHeight="1">
      <c r="A252" s="1">
        <v>251</v>
      </c>
      <c r="B252" s="179"/>
      <c r="C252" s="100" t="s">
        <v>93</v>
      </c>
      <c r="D252" s="99">
        <v>0.39583333333333331</v>
      </c>
      <c r="E252" s="177" t="s">
        <v>206</v>
      </c>
      <c r="F252" s="101">
        <v>22</v>
      </c>
      <c r="G252" s="102">
        <v>3</v>
      </c>
      <c r="H252" s="33">
        <v>96</v>
      </c>
      <c r="I252" s="108"/>
      <c r="J252" s="1">
        <f t="shared" si="18"/>
        <v>2</v>
      </c>
      <c r="K252" s="8">
        <f t="shared" si="19"/>
        <v>0</v>
      </c>
      <c r="L252" s="8">
        <f t="shared" si="20"/>
        <v>0</v>
      </c>
      <c r="M252" s="7"/>
      <c r="N252" s="6">
        <f t="shared" si="21"/>
        <v>0</v>
      </c>
      <c r="U252" s="13">
        <f t="shared" si="22"/>
        <v>6</v>
      </c>
      <c r="V252" s="13">
        <f t="shared" si="23"/>
        <v>576</v>
      </c>
    </row>
    <row r="253" spans="1:22" ht="16.5" customHeight="1">
      <c r="A253" s="1">
        <v>252</v>
      </c>
      <c r="B253" s="179"/>
      <c r="C253" s="100" t="s">
        <v>95</v>
      </c>
      <c r="D253" s="99">
        <v>0.54166666666666663</v>
      </c>
      <c r="E253" s="177"/>
      <c r="F253" s="101">
        <v>8</v>
      </c>
      <c r="G253" s="102">
        <v>3</v>
      </c>
      <c r="H253" s="33">
        <v>96</v>
      </c>
      <c r="I253" s="108"/>
      <c r="J253" s="1">
        <f t="shared" si="18"/>
        <v>1</v>
      </c>
      <c r="K253" s="8">
        <f t="shared" si="19"/>
        <v>0</v>
      </c>
      <c r="L253" s="8">
        <f t="shared" si="20"/>
        <v>0</v>
      </c>
      <c r="M253" s="7"/>
      <c r="N253" s="6">
        <f t="shared" si="21"/>
        <v>0</v>
      </c>
      <c r="U253" s="13">
        <f t="shared" si="22"/>
        <v>3</v>
      </c>
      <c r="V253" s="13">
        <f t="shared" si="23"/>
        <v>288</v>
      </c>
    </row>
    <row r="254" spans="1:22" ht="16.5" customHeight="1">
      <c r="A254" s="1">
        <v>253</v>
      </c>
      <c r="B254" s="179"/>
      <c r="C254" s="100" t="s">
        <v>95</v>
      </c>
      <c r="D254" s="99">
        <v>0.61805555555555558</v>
      </c>
      <c r="E254" s="174"/>
      <c r="F254" s="101">
        <v>14</v>
      </c>
      <c r="G254" s="102">
        <v>3</v>
      </c>
      <c r="H254" s="33">
        <v>96</v>
      </c>
      <c r="I254" s="108"/>
      <c r="J254" s="1">
        <f t="shared" ref="J254:J317" si="24">ROUNDUP(F254/20,0)</f>
        <v>1</v>
      </c>
      <c r="K254" s="8">
        <f t="shared" ref="K254:K317" si="25">$P$3*J254*G254</f>
        <v>0</v>
      </c>
      <c r="L254" s="8">
        <f t="shared" ref="L254:L317" si="26">$P$3*J254*G254*H254</f>
        <v>0</v>
      </c>
      <c r="M254" s="7"/>
      <c r="N254" s="6">
        <f t="shared" ref="N254:N317" si="27">IFERROR(K254/M254,0)</f>
        <v>0</v>
      </c>
      <c r="U254" s="13">
        <f t="shared" si="22"/>
        <v>3</v>
      </c>
      <c r="V254" s="13">
        <f t="shared" si="23"/>
        <v>288</v>
      </c>
    </row>
    <row r="255" spans="1:22" ht="16.5" customHeight="1">
      <c r="A255" s="1">
        <v>254</v>
      </c>
      <c r="B255" s="179"/>
      <c r="C255" s="100" t="s">
        <v>93</v>
      </c>
      <c r="D255" s="99">
        <v>0.39583333333333331</v>
      </c>
      <c r="E255" s="175" t="s">
        <v>207</v>
      </c>
      <c r="F255" s="101">
        <v>13</v>
      </c>
      <c r="G255" s="102">
        <v>3</v>
      </c>
      <c r="H255" s="33">
        <v>96</v>
      </c>
      <c r="I255" s="108"/>
      <c r="J255" s="1">
        <f t="shared" si="24"/>
        <v>1</v>
      </c>
      <c r="K255" s="8">
        <f t="shared" si="25"/>
        <v>0</v>
      </c>
      <c r="L255" s="8">
        <f t="shared" si="26"/>
        <v>0</v>
      </c>
      <c r="M255" s="7"/>
      <c r="N255" s="6">
        <f t="shared" si="27"/>
        <v>0</v>
      </c>
      <c r="U255" s="13">
        <f t="shared" si="22"/>
        <v>3</v>
      </c>
      <c r="V255" s="13">
        <f t="shared" si="23"/>
        <v>288</v>
      </c>
    </row>
    <row r="256" spans="1:22" ht="16.5" customHeight="1">
      <c r="A256" s="1">
        <v>255</v>
      </c>
      <c r="B256" s="179"/>
      <c r="C256" s="100" t="s">
        <v>95</v>
      </c>
      <c r="D256" s="99">
        <v>0.61805555555555558</v>
      </c>
      <c r="E256" s="177"/>
      <c r="F256" s="101">
        <v>13</v>
      </c>
      <c r="G256" s="102">
        <v>3</v>
      </c>
      <c r="H256" s="33">
        <v>96</v>
      </c>
      <c r="I256" s="108"/>
      <c r="J256" s="1">
        <f t="shared" si="24"/>
        <v>1</v>
      </c>
      <c r="K256" s="8">
        <f t="shared" si="25"/>
        <v>0</v>
      </c>
      <c r="L256" s="8">
        <f t="shared" si="26"/>
        <v>0</v>
      </c>
      <c r="M256" s="7"/>
      <c r="N256" s="6">
        <f t="shared" si="27"/>
        <v>0</v>
      </c>
      <c r="U256" s="13">
        <f t="shared" si="22"/>
        <v>3</v>
      </c>
      <c r="V256" s="13">
        <f t="shared" si="23"/>
        <v>288</v>
      </c>
    </row>
    <row r="257" spans="1:22" ht="16.5" customHeight="1">
      <c r="A257" s="1">
        <v>256</v>
      </c>
      <c r="B257" s="179"/>
      <c r="C257" s="100" t="s">
        <v>93</v>
      </c>
      <c r="D257" s="99">
        <v>0.39583333333333331</v>
      </c>
      <c r="E257" s="175" t="s">
        <v>208</v>
      </c>
      <c r="F257" s="101">
        <v>12</v>
      </c>
      <c r="G257" s="102">
        <v>3.2</v>
      </c>
      <c r="H257" s="33">
        <v>96</v>
      </c>
      <c r="I257" s="108"/>
      <c r="J257" s="1">
        <f t="shared" si="24"/>
        <v>1</v>
      </c>
      <c r="K257" s="8">
        <f t="shared" si="25"/>
        <v>0</v>
      </c>
      <c r="L257" s="8">
        <f t="shared" si="26"/>
        <v>0</v>
      </c>
      <c r="M257" s="7"/>
      <c r="N257" s="6">
        <f t="shared" si="27"/>
        <v>0</v>
      </c>
      <c r="U257" s="13">
        <f t="shared" si="22"/>
        <v>3.2</v>
      </c>
      <c r="V257" s="13">
        <f t="shared" si="23"/>
        <v>307.20000000000005</v>
      </c>
    </row>
    <row r="258" spans="1:22" ht="16.5" customHeight="1">
      <c r="A258" s="1">
        <v>257</v>
      </c>
      <c r="B258" s="179"/>
      <c r="C258" s="100" t="s">
        <v>93</v>
      </c>
      <c r="D258" s="121">
        <v>0.54166666666666663</v>
      </c>
      <c r="E258" s="176"/>
      <c r="F258" s="101">
        <v>4</v>
      </c>
      <c r="G258" s="102">
        <v>3.2</v>
      </c>
      <c r="H258" s="33">
        <v>96</v>
      </c>
      <c r="I258" s="122"/>
      <c r="J258" s="1">
        <f t="shared" si="24"/>
        <v>1</v>
      </c>
      <c r="K258" s="8">
        <f t="shared" si="25"/>
        <v>0</v>
      </c>
      <c r="L258" s="8">
        <f t="shared" si="26"/>
        <v>0</v>
      </c>
      <c r="M258" s="7"/>
      <c r="N258" s="6">
        <f t="shared" si="27"/>
        <v>0</v>
      </c>
      <c r="U258" s="13">
        <f t="shared" si="22"/>
        <v>3.2</v>
      </c>
      <c r="V258" s="13">
        <f t="shared" si="23"/>
        <v>307.20000000000005</v>
      </c>
    </row>
    <row r="259" spans="1:22" ht="16.5" customHeight="1">
      <c r="A259" s="1">
        <v>258</v>
      </c>
      <c r="B259" s="180"/>
      <c r="C259" s="100" t="s">
        <v>95</v>
      </c>
      <c r="D259" s="99">
        <v>0.61805555555555558</v>
      </c>
      <c r="E259" s="177"/>
      <c r="F259" s="101">
        <v>8</v>
      </c>
      <c r="G259" s="102">
        <v>3.2</v>
      </c>
      <c r="H259" s="33">
        <v>96</v>
      </c>
      <c r="I259" s="108"/>
      <c r="J259" s="1">
        <f t="shared" si="24"/>
        <v>1</v>
      </c>
      <c r="K259" s="8">
        <f t="shared" si="25"/>
        <v>0</v>
      </c>
      <c r="L259" s="8">
        <f t="shared" si="26"/>
        <v>0</v>
      </c>
      <c r="M259" s="7"/>
      <c r="N259" s="6">
        <f t="shared" si="27"/>
        <v>0</v>
      </c>
      <c r="U259" s="13">
        <f t="shared" ref="U259:U322" si="28">IFERROR(G259*J259,0)</f>
        <v>3.2</v>
      </c>
      <c r="V259" s="13">
        <f t="shared" ref="V259:V322" si="29">IFERROR(U259*H259,0)</f>
        <v>307.20000000000005</v>
      </c>
    </row>
    <row r="260" spans="1:22" ht="16.5" customHeight="1">
      <c r="A260" s="1">
        <v>259</v>
      </c>
      <c r="B260" s="178" t="s">
        <v>209</v>
      </c>
      <c r="C260" s="100" t="s">
        <v>93</v>
      </c>
      <c r="D260" s="99">
        <v>0.39583333333333331</v>
      </c>
      <c r="E260" s="175" t="s">
        <v>210</v>
      </c>
      <c r="F260" s="101">
        <v>14</v>
      </c>
      <c r="G260" s="102">
        <v>2</v>
      </c>
      <c r="H260" s="33">
        <v>96</v>
      </c>
      <c r="I260" s="108"/>
      <c r="J260" s="1">
        <f t="shared" si="24"/>
        <v>1</v>
      </c>
      <c r="K260" s="8">
        <f t="shared" si="25"/>
        <v>0</v>
      </c>
      <c r="L260" s="8">
        <f t="shared" si="26"/>
        <v>0</v>
      </c>
      <c r="M260" s="7"/>
      <c r="N260" s="6">
        <f t="shared" si="27"/>
        <v>0</v>
      </c>
      <c r="U260" s="13">
        <f t="shared" si="28"/>
        <v>2</v>
      </c>
      <c r="V260" s="13">
        <f t="shared" si="29"/>
        <v>192</v>
      </c>
    </row>
    <row r="261" spans="1:22" ht="16.5" customHeight="1">
      <c r="A261" s="1">
        <v>260</v>
      </c>
      <c r="B261" s="179"/>
      <c r="C261" s="100" t="s">
        <v>95</v>
      </c>
      <c r="D261" s="99">
        <v>0.62847222222222221</v>
      </c>
      <c r="E261" s="177"/>
      <c r="F261" s="101">
        <v>14</v>
      </c>
      <c r="G261" s="102">
        <v>2</v>
      </c>
      <c r="H261" s="33">
        <v>96</v>
      </c>
      <c r="I261" s="108"/>
      <c r="J261" s="1">
        <f t="shared" si="24"/>
        <v>1</v>
      </c>
      <c r="K261" s="8">
        <f t="shared" si="25"/>
        <v>0</v>
      </c>
      <c r="L261" s="8">
        <f t="shared" si="26"/>
        <v>0</v>
      </c>
      <c r="M261" s="7"/>
      <c r="N261" s="6">
        <f t="shared" si="27"/>
        <v>0</v>
      </c>
      <c r="U261" s="13">
        <f t="shared" si="28"/>
        <v>2</v>
      </c>
      <c r="V261" s="13">
        <f t="shared" si="29"/>
        <v>192</v>
      </c>
    </row>
    <row r="262" spans="1:22" ht="16.5" customHeight="1">
      <c r="A262" s="1">
        <v>261</v>
      </c>
      <c r="B262" s="179"/>
      <c r="C262" s="100" t="s">
        <v>93</v>
      </c>
      <c r="D262" s="99">
        <v>0.39583333333333331</v>
      </c>
      <c r="E262" s="175" t="s">
        <v>211</v>
      </c>
      <c r="F262" s="101">
        <v>7</v>
      </c>
      <c r="G262" s="102">
        <v>2.1</v>
      </c>
      <c r="H262" s="33">
        <v>96</v>
      </c>
      <c r="I262" s="108"/>
      <c r="J262" s="1">
        <f t="shared" si="24"/>
        <v>1</v>
      </c>
      <c r="K262" s="8">
        <f t="shared" si="25"/>
        <v>0</v>
      </c>
      <c r="L262" s="8">
        <f t="shared" si="26"/>
        <v>0</v>
      </c>
      <c r="M262" s="7"/>
      <c r="N262" s="6">
        <f t="shared" si="27"/>
        <v>0</v>
      </c>
      <c r="U262" s="13">
        <f t="shared" si="28"/>
        <v>2.1</v>
      </c>
      <c r="V262" s="13">
        <f t="shared" si="29"/>
        <v>201.60000000000002</v>
      </c>
    </row>
    <row r="263" spans="1:22" ht="16.5" customHeight="1">
      <c r="A263" s="1">
        <v>262</v>
      </c>
      <c r="B263" s="179"/>
      <c r="C263" s="100" t="s">
        <v>95</v>
      </c>
      <c r="D263" s="99">
        <v>0.61458333333333337</v>
      </c>
      <c r="E263" s="177"/>
      <c r="F263" s="101">
        <v>7</v>
      </c>
      <c r="G263" s="102">
        <v>2.1</v>
      </c>
      <c r="H263" s="33">
        <v>96</v>
      </c>
      <c r="I263" s="108"/>
      <c r="J263" s="1">
        <f t="shared" si="24"/>
        <v>1</v>
      </c>
      <c r="K263" s="8">
        <f t="shared" si="25"/>
        <v>0</v>
      </c>
      <c r="L263" s="8">
        <f t="shared" si="26"/>
        <v>0</v>
      </c>
      <c r="M263" s="7"/>
      <c r="N263" s="6">
        <f t="shared" si="27"/>
        <v>0</v>
      </c>
      <c r="U263" s="13">
        <f t="shared" si="28"/>
        <v>2.1</v>
      </c>
      <c r="V263" s="13">
        <f t="shared" si="29"/>
        <v>201.60000000000002</v>
      </c>
    </row>
    <row r="264" spans="1:22" ht="16.5" customHeight="1">
      <c r="A264" s="1">
        <v>263</v>
      </c>
      <c r="B264" s="179"/>
      <c r="C264" s="100" t="s">
        <v>93</v>
      </c>
      <c r="D264" s="99">
        <v>0.39583333333333331</v>
      </c>
      <c r="E264" s="175" t="s">
        <v>212</v>
      </c>
      <c r="F264" s="101">
        <v>6</v>
      </c>
      <c r="G264" s="102">
        <v>2</v>
      </c>
      <c r="H264" s="33">
        <v>96</v>
      </c>
      <c r="I264" s="108"/>
      <c r="J264" s="1">
        <f t="shared" si="24"/>
        <v>1</v>
      </c>
      <c r="K264" s="8">
        <f t="shared" si="25"/>
        <v>0</v>
      </c>
      <c r="L264" s="8">
        <f t="shared" si="26"/>
        <v>0</v>
      </c>
      <c r="M264" s="7"/>
      <c r="N264" s="6">
        <f t="shared" si="27"/>
        <v>0</v>
      </c>
      <c r="U264" s="13">
        <f t="shared" si="28"/>
        <v>2</v>
      </c>
      <c r="V264" s="13">
        <f t="shared" si="29"/>
        <v>192</v>
      </c>
    </row>
    <row r="265" spans="1:22" ht="16.5" customHeight="1">
      <c r="A265" s="1">
        <v>264</v>
      </c>
      <c r="B265" s="179"/>
      <c r="C265" s="100" t="s">
        <v>95</v>
      </c>
      <c r="D265" s="99">
        <v>0.57986111111111105</v>
      </c>
      <c r="E265" s="177"/>
      <c r="F265" s="101">
        <v>6</v>
      </c>
      <c r="G265" s="102">
        <v>2</v>
      </c>
      <c r="H265" s="33">
        <v>96</v>
      </c>
      <c r="I265" s="108"/>
      <c r="J265" s="1">
        <f t="shared" si="24"/>
        <v>1</v>
      </c>
      <c r="K265" s="8">
        <f t="shared" si="25"/>
        <v>0</v>
      </c>
      <c r="L265" s="8">
        <f t="shared" si="26"/>
        <v>0</v>
      </c>
      <c r="M265" s="7"/>
      <c r="N265" s="6">
        <f t="shared" si="27"/>
        <v>0</v>
      </c>
      <c r="U265" s="13">
        <f t="shared" si="28"/>
        <v>2</v>
      </c>
      <c r="V265" s="13">
        <f t="shared" si="29"/>
        <v>192</v>
      </c>
    </row>
    <row r="266" spans="1:22" ht="16.5" customHeight="1">
      <c r="A266" s="1">
        <v>265</v>
      </c>
      <c r="B266" s="179"/>
      <c r="C266" s="100" t="s">
        <v>93</v>
      </c>
      <c r="D266" s="99">
        <v>0.39583333333333331</v>
      </c>
      <c r="E266" s="175" t="s">
        <v>213</v>
      </c>
      <c r="F266" s="101">
        <v>13</v>
      </c>
      <c r="G266" s="102">
        <v>2.0499999999999998</v>
      </c>
      <c r="H266" s="33">
        <v>96</v>
      </c>
      <c r="I266" s="108"/>
      <c r="J266" s="1">
        <f t="shared" si="24"/>
        <v>1</v>
      </c>
      <c r="K266" s="8">
        <f t="shared" si="25"/>
        <v>0</v>
      </c>
      <c r="L266" s="8">
        <f t="shared" si="26"/>
        <v>0</v>
      </c>
      <c r="M266" s="7"/>
      <c r="N266" s="6">
        <f t="shared" si="27"/>
        <v>0</v>
      </c>
      <c r="U266" s="13">
        <f t="shared" si="28"/>
        <v>2.0499999999999998</v>
      </c>
      <c r="V266" s="13">
        <f t="shared" si="29"/>
        <v>196.79999999999998</v>
      </c>
    </row>
    <row r="267" spans="1:22" ht="16.5" customHeight="1">
      <c r="A267" s="1">
        <v>266</v>
      </c>
      <c r="B267" s="180"/>
      <c r="C267" s="100" t="s">
        <v>95</v>
      </c>
      <c r="D267" s="99">
        <v>0.62152777777777779</v>
      </c>
      <c r="E267" s="177"/>
      <c r="F267" s="101">
        <v>13</v>
      </c>
      <c r="G267" s="102">
        <v>2.0499999999999998</v>
      </c>
      <c r="H267" s="33">
        <v>96</v>
      </c>
      <c r="I267" s="108"/>
      <c r="J267" s="1">
        <f t="shared" si="24"/>
        <v>1</v>
      </c>
      <c r="K267" s="8">
        <f t="shared" si="25"/>
        <v>0</v>
      </c>
      <c r="L267" s="8">
        <f t="shared" si="26"/>
        <v>0</v>
      </c>
      <c r="M267" s="7"/>
      <c r="N267" s="6">
        <f t="shared" si="27"/>
        <v>0</v>
      </c>
      <c r="U267" s="13">
        <f t="shared" si="28"/>
        <v>2.0499999999999998</v>
      </c>
      <c r="V267" s="13">
        <f t="shared" si="29"/>
        <v>196.79999999999998</v>
      </c>
    </row>
    <row r="268" spans="1:22" ht="16.5" customHeight="1">
      <c r="A268" s="1">
        <v>267</v>
      </c>
      <c r="B268" s="178" t="s">
        <v>214</v>
      </c>
      <c r="C268" s="124" t="s">
        <v>93</v>
      </c>
      <c r="D268" s="118">
        <v>0.39583333333333331</v>
      </c>
      <c r="E268" s="175" t="s">
        <v>215</v>
      </c>
      <c r="F268" s="101">
        <v>20</v>
      </c>
      <c r="G268" s="102">
        <v>2.5</v>
      </c>
      <c r="H268" s="33">
        <v>96</v>
      </c>
      <c r="I268" s="108"/>
      <c r="J268" s="1">
        <f t="shared" si="24"/>
        <v>1</v>
      </c>
      <c r="K268" s="8">
        <f t="shared" si="25"/>
        <v>0</v>
      </c>
      <c r="L268" s="8">
        <f t="shared" si="26"/>
        <v>0</v>
      </c>
      <c r="M268" s="7"/>
      <c r="N268" s="6">
        <f t="shared" si="27"/>
        <v>0</v>
      </c>
      <c r="U268" s="13">
        <f t="shared" si="28"/>
        <v>2.5</v>
      </c>
      <c r="V268" s="13">
        <f t="shared" si="29"/>
        <v>240</v>
      </c>
    </row>
    <row r="269" spans="1:22" ht="16.5" customHeight="1">
      <c r="A269" s="1">
        <v>268</v>
      </c>
      <c r="B269" s="179"/>
      <c r="C269" s="100" t="s">
        <v>95</v>
      </c>
      <c r="D269" s="99">
        <v>0.64583333333333337</v>
      </c>
      <c r="E269" s="177"/>
      <c r="F269" s="101">
        <v>20</v>
      </c>
      <c r="G269" s="102">
        <v>2.5</v>
      </c>
      <c r="H269" s="33">
        <v>96</v>
      </c>
      <c r="I269" s="108"/>
      <c r="J269" s="1">
        <f t="shared" si="24"/>
        <v>1</v>
      </c>
      <c r="K269" s="8">
        <f t="shared" si="25"/>
        <v>0</v>
      </c>
      <c r="L269" s="8">
        <f t="shared" si="26"/>
        <v>0</v>
      </c>
      <c r="M269" s="7"/>
      <c r="N269" s="6">
        <f t="shared" si="27"/>
        <v>0</v>
      </c>
      <c r="U269" s="13">
        <f t="shared" si="28"/>
        <v>2.5</v>
      </c>
      <c r="V269" s="13">
        <f t="shared" si="29"/>
        <v>240</v>
      </c>
    </row>
    <row r="270" spans="1:22" ht="16.5" customHeight="1">
      <c r="A270" s="1">
        <v>269</v>
      </c>
      <c r="B270" s="179"/>
      <c r="C270" s="100" t="s">
        <v>93</v>
      </c>
      <c r="D270" s="118">
        <v>0.39583333333333331</v>
      </c>
      <c r="E270" s="175" t="s">
        <v>216</v>
      </c>
      <c r="F270" s="101">
        <v>40</v>
      </c>
      <c r="G270" s="102">
        <v>3.5</v>
      </c>
      <c r="H270" s="33">
        <v>96</v>
      </c>
      <c r="I270" s="108"/>
      <c r="J270" s="1">
        <f t="shared" si="24"/>
        <v>2</v>
      </c>
      <c r="K270" s="8">
        <f t="shared" si="25"/>
        <v>0</v>
      </c>
      <c r="L270" s="8">
        <f t="shared" si="26"/>
        <v>0</v>
      </c>
      <c r="M270" s="7"/>
      <c r="N270" s="6">
        <f t="shared" si="27"/>
        <v>0</v>
      </c>
      <c r="U270" s="13">
        <f t="shared" si="28"/>
        <v>7</v>
      </c>
      <c r="V270" s="13">
        <f t="shared" si="29"/>
        <v>672</v>
      </c>
    </row>
    <row r="271" spans="1:22" ht="16.5" customHeight="1">
      <c r="A271" s="1">
        <v>270</v>
      </c>
      <c r="B271" s="179"/>
      <c r="C271" s="100" t="s">
        <v>95</v>
      </c>
      <c r="D271" s="99">
        <v>0.64583333333333337</v>
      </c>
      <c r="E271" s="177"/>
      <c r="F271" s="101">
        <v>40</v>
      </c>
      <c r="G271" s="102">
        <v>3.5</v>
      </c>
      <c r="H271" s="33">
        <v>96</v>
      </c>
      <c r="I271" s="108"/>
      <c r="J271" s="1">
        <f t="shared" si="24"/>
        <v>2</v>
      </c>
      <c r="K271" s="8">
        <f t="shared" si="25"/>
        <v>0</v>
      </c>
      <c r="L271" s="8">
        <f t="shared" si="26"/>
        <v>0</v>
      </c>
      <c r="M271" s="7"/>
      <c r="N271" s="6">
        <f t="shared" si="27"/>
        <v>0</v>
      </c>
      <c r="U271" s="13">
        <f t="shared" si="28"/>
        <v>7</v>
      </c>
      <c r="V271" s="13">
        <f t="shared" si="29"/>
        <v>672</v>
      </c>
    </row>
    <row r="272" spans="1:22" ht="16.5" customHeight="1">
      <c r="A272" s="1">
        <v>271</v>
      </c>
      <c r="B272" s="179"/>
      <c r="C272" s="100" t="s">
        <v>93</v>
      </c>
      <c r="D272" s="118">
        <v>0.39583333333333331</v>
      </c>
      <c r="E272" s="175" t="s">
        <v>217</v>
      </c>
      <c r="F272" s="101">
        <v>40</v>
      </c>
      <c r="G272" s="102">
        <v>3</v>
      </c>
      <c r="H272" s="33">
        <v>96</v>
      </c>
      <c r="I272" s="108"/>
      <c r="J272" s="1">
        <f t="shared" si="24"/>
        <v>2</v>
      </c>
      <c r="K272" s="8">
        <f t="shared" si="25"/>
        <v>0</v>
      </c>
      <c r="L272" s="8">
        <f t="shared" si="26"/>
        <v>0</v>
      </c>
      <c r="M272" s="7"/>
      <c r="N272" s="6">
        <f t="shared" si="27"/>
        <v>0</v>
      </c>
      <c r="U272" s="13">
        <f t="shared" si="28"/>
        <v>6</v>
      </c>
      <c r="V272" s="13">
        <f t="shared" si="29"/>
        <v>576</v>
      </c>
    </row>
    <row r="273" spans="1:22" ht="16.5" customHeight="1">
      <c r="A273" s="1">
        <v>272</v>
      </c>
      <c r="B273" s="179"/>
      <c r="C273" s="100" t="s">
        <v>95</v>
      </c>
      <c r="D273" s="99">
        <v>0.64583333333333337</v>
      </c>
      <c r="E273" s="177"/>
      <c r="F273" s="101">
        <v>40</v>
      </c>
      <c r="G273" s="102">
        <v>3</v>
      </c>
      <c r="H273" s="33">
        <v>96</v>
      </c>
      <c r="I273" s="108"/>
      <c r="J273" s="1">
        <f t="shared" si="24"/>
        <v>2</v>
      </c>
      <c r="K273" s="8">
        <f t="shared" si="25"/>
        <v>0</v>
      </c>
      <c r="L273" s="8">
        <f t="shared" si="26"/>
        <v>0</v>
      </c>
      <c r="M273" s="7"/>
      <c r="N273" s="6">
        <f t="shared" si="27"/>
        <v>0</v>
      </c>
      <c r="U273" s="13">
        <f t="shared" si="28"/>
        <v>6</v>
      </c>
      <c r="V273" s="13">
        <f t="shared" si="29"/>
        <v>576</v>
      </c>
    </row>
    <row r="274" spans="1:22" ht="16.5" customHeight="1">
      <c r="A274" s="1">
        <v>273</v>
      </c>
      <c r="B274" s="179"/>
      <c r="C274" s="100" t="s">
        <v>93</v>
      </c>
      <c r="D274" s="118">
        <v>0.39583333333333331</v>
      </c>
      <c r="E274" s="175" t="s">
        <v>218</v>
      </c>
      <c r="F274" s="101">
        <v>27</v>
      </c>
      <c r="G274" s="102">
        <v>3.5</v>
      </c>
      <c r="H274" s="33">
        <v>96</v>
      </c>
      <c r="I274" s="108"/>
      <c r="J274" s="1">
        <f t="shared" si="24"/>
        <v>2</v>
      </c>
      <c r="K274" s="8">
        <f t="shared" si="25"/>
        <v>0</v>
      </c>
      <c r="L274" s="8">
        <f t="shared" si="26"/>
        <v>0</v>
      </c>
      <c r="M274" s="7"/>
      <c r="N274" s="6">
        <f t="shared" si="27"/>
        <v>0</v>
      </c>
      <c r="U274" s="13">
        <f t="shared" si="28"/>
        <v>7</v>
      </c>
      <c r="V274" s="13">
        <f t="shared" si="29"/>
        <v>672</v>
      </c>
    </row>
    <row r="275" spans="1:22" ht="16.5" customHeight="1">
      <c r="A275" s="1">
        <v>274</v>
      </c>
      <c r="B275" s="179"/>
      <c r="C275" s="100" t="s">
        <v>95</v>
      </c>
      <c r="D275" s="99">
        <v>0.64583333333333337</v>
      </c>
      <c r="E275" s="177"/>
      <c r="F275" s="101">
        <v>27</v>
      </c>
      <c r="G275" s="102">
        <v>3.5</v>
      </c>
      <c r="H275" s="33">
        <v>96</v>
      </c>
      <c r="I275" s="108"/>
      <c r="J275" s="1">
        <f t="shared" si="24"/>
        <v>2</v>
      </c>
      <c r="K275" s="8">
        <f t="shared" si="25"/>
        <v>0</v>
      </c>
      <c r="L275" s="8">
        <f t="shared" si="26"/>
        <v>0</v>
      </c>
      <c r="M275" s="7"/>
      <c r="N275" s="6">
        <f t="shared" si="27"/>
        <v>0</v>
      </c>
      <c r="U275" s="13">
        <f t="shared" si="28"/>
        <v>7</v>
      </c>
      <c r="V275" s="13">
        <f t="shared" si="29"/>
        <v>672</v>
      </c>
    </row>
    <row r="276" spans="1:22" ht="16.5" customHeight="1">
      <c r="A276" s="1">
        <v>275</v>
      </c>
      <c r="B276" s="179"/>
      <c r="C276" s="100" t="s">
        <v>93</v>
      </c>
      <c r="D276" s="118">
        <v>0.39583333333333331</v>
      </c>
      <c r="E276" s="175" t="s">
        <v>219</v>
      </c>
      <c r="F276" s="101">
        <v>20</v>
      </c>
      <c r="G276" s="102">
        <v>2.2000000000000002</v>
      </c>
      <c r="H276" s="33">
        <v>96</v>
      </c>
      <c r="I276" s="108"/>
      <c r="J276" s="1">
        <f t="shared" si="24"/>
        <v>1</v>
      </c>
      <c r="K276" s="8">
        <f t="shared" si="25"/>
        <v>0</v>
      </c>
      <c r="L276" s="8">
        <f t="shared" si="26"/>
        <v>0</v>
      </c>
      <c r="M276" s="7"/>
      <c r="N276" s="6">
        <f t="shared" si="27"/>
        <v>0</v>
      </c>
      <c r="U276" s="13">
        <f t="shared" si="28"/>
        <v>2.2000000000000002</v>
      </c>
      <c r="V276" s="13">
        <f t="shared" si="29"/>
        <v>211.20000000000002</v>
      </c>
    </row>
    <row r="277" spans="1:22" ht="16.5" customHeight="1">
      <c r="A277" s="1">
        <v>276</v>
      </c>
      <c r="B277" s="179"/>
      <c r="C277" s="100" t="s">
        <v>95</v>
      </c>
      <c r="D277" s="99">
        <v>0.64583333333333337</v>
      </c>
      <c r="E277" s="177"/>
      <c r="F277" s="101">
        <v>20</v>
      </c>
      <c r="G277" s="102">
        <v>2.2000000000000002</v>
      </c>
      <c r="H277" s="33">
        <v>96</v>
      </c>
      <c r="I277" s="108"/>
      <c r="J277" s="1">
        <f t="shared" si="24"/>
        <v>1</v>
      </c>
      <c r="K277" s="8">
        <f t="shared" si="25"/>
        <v>0</v>
      </c>
      <c r="L277" s="8">
        <f t="shared" si="26"/>
        <v>0</v>
      </c>
      <c r="M277" s="7"/>
      <c r="N277" s="6">
        <f t="shared" si="27"/>
        <v>0</v>
      </c>
      <c r="U277" s="13">
        <f t="shared" si="28"/>
        <v>2.2000000000000002</v>
      </c>
      <c r="V277" s="13">
        <f t="shared" si="29"/>
        <v>211.20000000000002</v>
      </c>
    </row>
    <row r="278" spans="1:22" ht="16.5" customHeight="1">
      <c r="A278" s="1">
        <v>277</v>
      </c>
      <c r="B278" s="179"/>
      <c r="C278" s="100" t="s">
        <v>93</v>
      </c>
      <c r="D278" s="118">
        <v>0.39583333333333331</v>
      </c>
      <c r="E278" s="175" t="s">
        <v>220</v>
      </c>
      <c r="F278" s="101">
        <v>15</v>
      </c>
      <c r="G278" s="102">
        <v>2</v>
      </c>
      <c r="H278" s="33">
        <v>96</v>
      </c>
      <c r="I278" s="108"/>
      <c r="J278" s="1">
        <f t="shared" si="24"/>
        <v>1</v>
      </c>
      <c r="K278" s="8">
        <f t="shared" si="25"/>
        <v>0</v>
      </c>
      <c r="L278" s="8">
        <f t="shared" si="26"/>
        <v>0</v>
      </c>
      <c r="M278" s="7"/>
      <c r="N278" s="6">
        <f t="shared" si="27"/>
        <v>0</v>
      </c>
      <c r="U278" s="13">
        <f t="shared" si="28"/>
        <v>2</v>
      </c>
      <c r="V278" s="13">
        <f t="shared" si="29"/>
        <v>192</v>
      </c>
    </row>
    <row r="279" spans="1:22" ht="16.5" customHeight="1">
      <c r="A279" s="1">
        <v>278</v>
      </c>
      <c r="B279" s="179"/>
      <c r="C279" s="100" t="s">
        <v>95</v>
      </c>
      <c r="D279" s="99">
        <v>0.64583333333333337</v>
      </c>
      <c r="E279" s="177"/>
      <c r="F279" s="101">
        <v>15</v>
      </c>
      <c r="G279" s="102">
        <v>2</v>
      </c>
      <c r="H279" s="33">
        <v>96</v>
      </c>
      <c r="I279" s="108"/>
      <c r="J279" s="1">
        <f t="shared" si="24"/>
        <v>1</v>
      </c>
      <c r="K279" s="8">
        <f t="shared" si="25"/>
        <v>0</v>
      </c>
      <c r="L279" s="8">
        <f t="shared" si="26"/>
        <v>0</v>
      </c>
      <c r="M279" s="7"/>
      <c r="N279" s="6">
        <f t="shared" si="27"/>
        <v>0</v>
      </c>
      <c r="U279" s="13">
        <f t="shared" si="28"/>
        <v>2</v>
      </c>
      <c r="V279" s="13">
        <f t="shared" si="29"/>
        <v>192</v>
      </c>
    </row>
    <row r="280" spans="1:22" ht="16.5" customHeight="1">
      <c r="A280" s="1">
        <v>279</v>
      </c>
      <c r="B280" s="179"/>
      <c r="C280" s="100" t="s">
        <v>93</v>
      </c>
      <c r="D280" s="118">
        <v>0.39583333333333331</v>
      </c>
      <c r="E280" s="175" t="s">
        <v>221</v>
      </c>
      <c r="F280" s="101">
        <v>20</v>
      </c>
      <c r="G280" s="102">
        <v>2</v>
      </c>
      <c r="H280" s="33">
        <v>96</v>
      </c>
      <c r="I280" s="108"/>
      <c r="J280" s="1">
        <f t="shared" si="24"/>
        <v>1</v>
      </c>
      <c r="K280" s="8">
        <f t="shared" si="25"/>
        <v>0</v>
      </c>
      <c r="L280" s="8">
        <f t="shared" si="26"/>
        <v>0</v>
      </c>
      <c r="M280" s="7"/>
      <c r="N280" s="6">
        <f t="shared" si="27"/>
        <v>0</v>
      </c>
      <c r="U280" s="13">
        <f t="shared" si="28"/>
        <v>2</v>
      </c>
      <c r="V280" s="13">
        <f t="shared" si="29"/>
        <v>192</v>
      </c>
    </row>
    <row r="281" spans="1:22" ht="16.5" customHeight="1">
      <c r="A281" s="1">
        <v>280</v>
      </c>
      <c r="B281" s="179"/>
      <c r="C281" s="100" t="s">
        <v>95</v>
      </c>
      <c r="D281" s="99">
        <v>0.64583333333333337</v>
      </c>
      <c r="E281" s="177"/>
      <c r="F281" s="101">
        <v>20</v>
      </c>
      <c r="G281" s="102">
        <v>2</v>
      </c>
      <c r="H281" s="33">
        <v>96</v>
      </c>
      <c r="I281" s="108"/>
      <c r="J281" s="1">
        <f t="shared" si="24"/>
        <v>1</v>
      </c>
      <c r="K281" s="8">
        <f t="shared" si="25"/>
        <v>0</v>
      </c>
      <c r="L281" s="8">
        <f t="shared" si="26"/>
        <v>0</v>
      </c>
      <c r="M281" s="7"/>
      <c r="N281" s="6">
        <f t="shared" si="27"/>
        <v>0</v>
      </c>
      <c r="U281" s="13">
        <f t="shared" si="28"/>
        <v>2</v>
      </c>
      <c r="V281" s="13">
        <f t="shared" si="29"/>
        <v>192</v>
      </c>
    </row>
    <row r="282" spans="1:22" ht="16.5" customHeight="1">
      <c r="A282" s="1">
        <v>281</v>
      </c>
      <c r="B282" s="179"/>
      <c r="C282" s="100" t="s">
        <v>93</v>
      </c>
      <c r="D282" s="118">
        <v>0.39583333333333331</v>
      </c>
      <c r="E282" s="175" t="s">
        <v>222</v>
      </c>
      <c r="F282" s="101">
        <v>10</v>
      </c>
      <c r="G282" s="102">
        <v>3.2</v>
      </c>
      <c r="H282" s="33">
        <v>96</v>
      </c>
      <c r="I282" s="108"/>
      <c r="J282" s="1">
        <f t="shared" si="24"/>
        <v>1</v>
      </c>
      <c r="K282" s="8">
        <f t="shared" si="25"/>
        <v>0</v>
      </c>
      <c r="L282" s="8">
        <f t="shared" si="26"/>
        <v>0</v>
      </c>
      <c r="M282" s="7"/>
      <c r="N282" s="6">
        <f t="shared" si="27"/>
        <v>0</v>
      </c>
      <c r="U282" s="13">
        <f t="shared" si="28"/>
        <v>3.2</v>
      </c>
      <c r="V282" s="13">
        <f t="shared" si="29"/>
        <v>307.20000000000005</v>
      </c>
    </row>
    <row r="283" spans="1:22" ht="16.5" customHeight="1">
      <c r="A283" s="1">
        <v>282</v>
      </c>
      <c r="B283" s="179"/>
      <c r="C283" s="100" t="s">
        <v>95</v>
      </c>
      <c r="D283" s="99">
        <v>0.64583333333333337</v>
      </c>
      <c r="E283" s="177"/>
      <c r="F283" s="101">
        <v>10</v>
      </c>
      <c r="G283" s="102">
        <v>3.2</v>
      </c>
      <c r="H283" s="33">
        <v>96</v>
      </c>
      <c r="I283" s="108"/>
      <c r="J283" s="1">
        <f t="shared" si="24"/>
        <v>1</v>
      </c>
      <c r="K283" s="8">
        <f t="shared" si="25"/>
        <v>0</v>
      </c>
      <c r="L283" s="8">
        <f t="shared" si="26"/>
        <v>0</v>
      </c>
      <c r="M283" s="7"/>
      <c r="N283" s="6">
        <f t="shared" si="27"/>
        <v>0</v>
      </c>
      <c r="U283" s="13">
        <f t="shared" si="28"/>
        <v>3.2</v>
      </c>
      <c r="V283" s="13">
        <f t="shared" si="29"/>
        <v>307.20000000000005</v>
      </c>
    </row>
    <row r="284" spans="1:22" ht="16.5" customHeight="1">
      <c r="A284" s="1">
        <v>283</v>
      </c>
      <c r="B284" s="179"/>
      <c r="C284" s="100" t="s">
        <v>93</v>
      </c>
      <c r="D284" s="118">
        <v>0.39583333333333331</v>
      </c>
      <c r="E284" s="175" t="s">
        <v>223</v>
      </c>
      <c r="F284" s="101">
        <v>10</v>
      </c>
      <c r="G284" s="102">
        <v>2</v>
      </c>
      <c r="H284" s="33">
        <v>96</v>
      </c>
      <c r="I284" s="108"/>
      <c r="J284" s="1">
        <f t="shared" si="24"/>
        <v>1</v>
      </c>
      <c r="K284" s="8">
        <f t="shared" si="25"/>
        <v>0</v>
      </c>
      <c r="L284" s="8">
        <f t="shared" si="26"/>
        <v>0</v>
      </c>
      <c r="M284" s="7"/>
      <c r="N284" s="6">
        <f t="shared" si="27"/>
        <v>0</v>
      </c>
      <c r="U284" s="13">
        <f t="shared" si="28"/>
        <v>2</v>
      </c>
      <c r="V284" s="13">
        <f t="shared" si="29"/>
        <v>192</v>
      </c>
    </row>
    <row r="285" spans="1:22" ht="16.5" customHeight="1">
      <c r="A285" s="1">
        <v>284</v>
      </c>
      <c r="B285" s="179"/>
      <c r="C285" s="100" t="s">
        <v>95</v>
      </c>
      <c r="D285" s="99">
        <v>0.64583333333333337</v>
      </c>
      <c r="E285" s="177"/>
      <c r="F285" s="101">
        <v>10</v>
      </c>
      <c r="G285" s="102">
        <v>2</v>
      </c>
      <c r="H285" s="33">
        <v>96</v>
      </c>
      <c r="I285" s="108"/>
      <c r="J285" s="1">
        <f t="shared" si="24"/>
        <v>1</v>
      </c>
      <c r="K285" s="8">
        <f t="shared" si="25"/>
        <v>0</v>
      </c>
      <c r="L285" s="8">
        <f t="shared" si="26"/>
        <v>0</v>
      </c>
      <c r="M285" s="7"/>
      <c r="N285" s="6">
        <f t="shared" si="27"/>
        <v>0</v>
      </c>
      <c r="U285" s="13">
        <f t="shared" si="28"/>
        <v>2</v>
      </c>
      <c r="V285" s="13">
        <f t="shared" si="29"/>
        <v>192</v>
      </c>
    </row>
    <row r="286" spans="1:22" ht="16.5" customHeight="1">
      <c r="A286" s="1">
        <v>285</v>
      </c>
      <c r="B286" s="179"/>
      <c r="C286" s="100" t="s">
        <v>93</v>
      </c>
      <c r="D286" s="118">
        <v>0.39583333333333331</v>
      </c>
      <c r="E286" s="175" t="s">
        <v>224</v>
      </c>
      <c r="F286" s="101">
        <v>7</v>
      </c>
      <c r="G286" s="102">
        <v>2</v>
      </c>
      <c r="H286" s="33">
        <v>96</v>
      </c>
      <c r="I286" s="108"/>
      <c r="J286" s="1">
        <f t="shared" si="24"/>
        <v>1</v>
      </c>
      <c r="K286" s="8">
        <f t="shared" si="25"/>
        <v>0</v>
      </c>
      <c r="L286" s="8">
        <f t="shared" si="26"/>
        <v>0</v>
      </c>
      <c r="M286" s="7"/>
      <c r="N286" s="6">
        <f t="shared" si="27"/>
        <v>0</v>
      </c>
      <c r="U286" s="13">
        <f t="shared" si="28"/>
        <v>2</v>
      </c>
      <c r="V286" s="13">
        <f t="shared" si="29"/>
        <v>192</v>
      </c>
    </row>
    <row r="287" spans="1:22" ht="16.5" customHeight="1">
      <c r="A287" s="1">
        <v>286</v>
      </c>
      <c r="B287" s="179"/>
      <c r="C287" s="100" t="s">
        <v>95</v>
      </c>
      <c r="D287" s="99">
        <v>0.64583333333333337</v>
      </c>
      <c r="E287" s="177"/>
      <c r="F287" s="101">
        <v>7</v>
      </c>
      <c r="G287" s="102">
        <v>2</v>
      </c>
      <c r="H287" s="33">
        <v>96</v>
      </c>
      <c r="I287" s="108"/>
      <c r="J287" s="1">
        <f t="shared" si="24"/>
        <v>1</v>
      </c>
      <c r="K287" s="8">
        <f t="shared" si="25"/>
        <v>0</v>
      </c>
      <c r="L287" s="8">
        <f t="shared" si="26"/>
        <v>0</v>
      </c>
      <c r="M287" s="7"/>
      <c r="N287" s="6">
        <f t="shared" si="27"/>
        <v>0</v>
      </c>
      <c r="U287" s="13">
        <f t="shared" si="28"/>
        <v>2</v>
      </c>
      <c r="V287" s="13">
        <f t="shared" si="29"/>
        <v>192</v>
      </c>
    </row>
    <row r="288" spans="1:22" ht="16.5" customHeight="1">
      <c r="A288" s="1">
        <v>287</v>
      </c>
      <c r="B288" s="179"/>
      <c r="C288" s="100" t="s">
        <v>93</v>
      </c>
      <c r="D288" s="118">
        <v>0.39583333333333331</v>
      </c>
      <c r="E288" s="175" t="s">
        <v>225</v>
      </c>
      <c r="F288" s="101">
        <v>7</v>
      </c>
      <c r="G288" s="102">
        <v>3.2</v>
      </c>
      <c r="H288" s="33">
        <v>96</v>
      </c>
      <c r="I288" s="108"/>
      <c r="J288" s="1">
        <f t="shared" si="24"/>
        <v>1</v>
      </c>
      <c r="K288" s="8">
        <f t="shared" si="25"/>
        <v>0</v>
      </c>
      <c r="L288" s="8">
        <f t="shared" si="26"/>
        <v>0</v>
      </c>
      <c r="M288" s="7"/>
      <c r="N288" s="6">
        <f t="shared" si="27"/>
        <v>0</v>
      </c>
      <c r="U288" s="13">
        <f t="shared" si="28"/>
        <v>3.2</v>
      </c>
      <c r="V288" s="13">
        <f t="shared" si="29"/>
        <v>307.20000000000005</v>
      </c>
    </row>
    <row r="289" spans="1:22" ht="16.5" customHeight="1">
      <c r="A289" s="1">
        <v>288</v>
      </c>
      <c r="B289" s="179"/>
      <c r="C289" s="100" t="s">
        <v>95</v>
      </c>
      <c r="D289" s="99">
        <v>0.64583333333333337</v>
      </c>
      <c r="E289" s="177"/>
      <c r="F289" s="101">
        <v>7</v>
      </c>
      <c r="G289" s="102">
        <v>3.2</v>
      </c>
      <c r="H289" s="33">
        <v>96</v>
      </c>
      <c r="I289" s="108"/>
      <c r="J289" s="1">
        <f t="shared" si="24"/>
        <v>1</v>
      </c>
      <c r="K289" s="8">
        <f t="shared" si="25"/>
        <v>0</v>
      </c>
      <c r="L289" s="8">
        <f t="shared" si="26"/>
        <v>0</v>
      </c>
      <c r="M289" s="7"/>
      <c r="N289" s="6">
        <f t="shared" si="27"/>
        <v>0</v>
      </c>
      <c r="U289" s="13">
        <f t="shared" si="28"/>
        <v>3.2</v>
      </c>
      <c r="V289" s="13">
        <f t="shared" si="29"/>
        <v>307.20000000000005</v>
      </c>
    </row>
    <row r="290" spans="1:22" ht="16.5" customHeight="1">
      <c r="A290" s="1">
        <v>289</v>
      </c>
      <c r="B290" s="179"/>
      <c r="C290" s="100" t="s">
        <v>93</v>
      </c>
      <c r="D290" s="118">
        <v>0.39583333333333331</v>
      </c>
      <c r="E290" s="175" t="s">
        <v>226</v>
      </c>
      <c r="F290" s="101">
        <v>7</v>
      </c>
      <c r="G290" s="102">
        <v>3.8</v>
      </c>
      <c r="H290" s="33">
        <v>96</v>
      </c>
      <c r="I290" s="108"/>
      <c r="J290" s="1">
        <f t="shared" si="24"/>
        <v>1</v>
      </c>
      <c r="K290" s="8">
        <f t="shared" si="25"/>
        <v>0</v>
      </c>
      <c r="L290" s="8">
        <f t="shared" si="26"/>
        <v>0</v>
      </c>
      <c r="M290" s="7"/>
      <c r="N290" s="6">
        <f t="shared" si="27"/>
        <v>0</v>
      </c>
      <c r="U290" s="13">
        <f t="shared" si="28"/>
        <v>3.8</v>
      </c>
      <c r="V290" s="13">
        <f t="shared" si="29"/>
        <v>364.79999999999995</v>
      </c>
    </row>
    <row r="291" spans="1:22" ht="16.5" customHeight="1">
      <c r="A291" s="1">
        <v>290</v>
      </c>
      <c r="B291" s="179"/>
      <c r="C291" s="100" t="s">
        <v>95</v>
      </c>
      <c r="D291" s="99">
        <v>0.64583333333333337</v>
      </c>
      <c r="E291" s="177"/>
      <c r="F291" s="101">
        <v>7</v>
      </c>
      <c r="G291" s="102">
        <v>3.8</v>
      </c>
      <c r="H291" s="33">
        <v>96</v>
      </c>
      <c r="I291" s="108"/>
      <c r="J291" s="1">
        <f t="shared" si="24"/>
        <v>1</v>
      </c>
      <c r="K291" s="8">
        <f t="shared" si="25"/>
        <v>0</v>
      </c>
      <c r="L291" s="8">
        <f t="shared" si="26"/>
        <v>0</v>
      </c>
      <c r="M291" s="7"/>
      <c r="N291" s="6">
        <f t="shared" si="27"/>
        <v>0</v>
      </c>
      <c r="U291" s="13">
        <f t="shared" si="28"/>
        <v>3.8</v>
      </c>
      <c r="V291" s="13">
        <f t="shared" si="29"/>
        <v>364.79999999999995</v>
      </c>
    </row>
    <row r="292" spans="1:22" ht="16.5" customHeight="1">
      <c r="A292" s="1">
        <v>291</v>
      </c>
      <c r="B292" s="181" t="s">
        <v>227</v>
      </c>
      <c r="C292" s="100" t="s">
        <v>93</v>
      </c>
      <c r="D292" s="99">
        <v>0.39583333333333331</v>
      </c>
      <c r="E292" s="174" t="s">
        <v>228</v>
      </c>
      <c r="F292" s="101">
        <v>13</v>
      </c>
      <c r="G292" s="102">
        <v>2.1</v>
      </c>
      <c r="H292" s="33">
        <v>96</v>
      </c>
      <c r="I292" s="108"/>
      <c r="J292" s="1">
        <f t="shared" si="24"/>
        <v>1</v>
      </c>
      <c r="K292" s="8">
        <f t="shared" si="25"/>
        <v>0</v>
      </c>
      <c r="L292" s="8">
        <f t="shared" si="26"/>
        <v>0</v>
      </c>
      <c r="M292" s="7"/>
      <c r="N292" s="6">
        <f t="shared" si="27"/>
        <v>0</v>
      </c>
      <c r="U292" s="13">
        <f t="shared" si="28"/>
        <v>2.1</v>
      </c>
      <c r="V292" s="13">
        <f t="shared" si="29"/>
        <v>201.60000000000002</v>
      </c>
    </row>
    <row r="293" spans="1:22" ht="16.5" customHeight="1">
      <c r="A293" s="1">
        <v>292</v>
      </c>
      <c r="B293" s="181"/>
      <c r="C293" s="100" t="s">
        <v>95</v>
      </c>
      <c r="D293" s="99">
        <v>0.54166666666666663</v>
      </c>
      <c r="E293" s="174"/>
      <c r="F293" s="101">
        <v>5</v>
      </c>
      <c r="G293" s="102">
        <v>2.1</v>
      </c>
      <c r="H293" s="33">
        <v>96</v>
      </c>
      <c r="I293" s="108"/>
      <c r="J293" s="1">
        <f t="shared" si="24"/>
        <v>1</v>
      </c>
      <c r="K293" s="8">
        <f t="shared" si="25"/>
        <v>0</v>
      </c>
      <c r="L293" s="8">
        <f t="shared" si="26"/>
        <v>0</v>
      </c>
      <c r="M293" s="7"/>
      <c r="N293" s="6">
        <f t="shared" si="27"/>
        <v>0</v>
      </c>
      <c r="U293" s="13">
        <f t="shared" si="28"/>
        <v>2.1</v>
      </c>
      <c r="V293" s="13">
        <f t="shared" si="29"/>
        <v>201.60000000000002</v>
      </c>
    </row>
    <row r="294" spans="1:22" ht="16.5" customHeight="1">
      <c r="A294" s="1">
        <v>293</v>
      </c>
      <c r="B294" s="181"/>
      <c r="C294" s="100" t="s">
        <v>95</v>
      </c>
      <c r="D294" s="99">
        <v>0.61805555555555558</v>
      </c>
      <c r="E294" s="174"/>
      <c r="F294" s="101">
        <v>8</v>
      </c>
      <c r="G294" s="102">
        <v>2.1</v>
      </c>
      <c r="H294" s="33">
        <v>96</v>
      </c>
      <c r="I294" s="108"/>
      <c r="J294" s="1">
        <f t="shared" si="24"/>
        <v>1</v>
      </c>
      <c r="K294" s="8">
        <f t="shared" si="25"/>
        <v>0</v>
      </c>
      <c r="L294" s="8">
        <f t="shared" si="26"/>
        <v>0</v>
      </c>
      <c r="M294" s="7"/>
      <c r="N294" s="6">
        <f t="shared" si="27"/>
        <v>0</v>
      </c>
      <c r="U294" s="13">
        <f t="shared" si="28"/>
        <v>2.1</v>
      </c>
      <c r="V294" s="13">
        <f t="shared" si="29"/>
        <v>201.60000000000002</v>
      </c>
    </row>
    <row r="295" spans="1:22" ht="16.5" customHeight="1">
      <c r="A295" s="1">
        <v>294</v>
      </c>
      <c r="B295" s="181"/>
      <c r="C295" s="100" t="s">
        <v>93</v>
      </c>
      <c r="D295" s="99">
        <v>0.39583333333333331</v>
      </c>
      <c r="E295" s="174" t="s">
        <v>229</v>
      </c>
      <c r="F295" s="101">
        <v>11</v>
      </c>
      <c r="G295" s="102">
        <v>2.2000000000000002</v>
      </c>
      <c r="H295" s="33">
        <v>96</v>
      </c>
      <c r="I295" s="108"/>
      <c r="J295" s="1">
        <f t="shared" si="24"/>
        <v>1</v>
      </c>
      <c r="K295" s="8">
        <f t="shared" si="25"/>
        <v>0</v>
      </c>
      <c r="L295" s="8">
        <f t="shared" si="26"/>
        <v>0</v>
      </c>
      <c r="M295" s="7"/>
      <c r="N295" s="6">
        <f t="shared" si="27"/>
        <v>0</v>
      </c>
      <c r="U295" s="13">
        <f t="shared" si="28"/>
        <v>2.2000000000000002</v>
      </c>
      <c r="V295" s="13">
        <f t="shared" si="29"/>
        <v>211.20000000000002</v>
      </c>
    </row>
    <row r="296" spans="1:22" ht="16.5" customHeight="1">
      <c r="A296" s="1">
        <v>295</v>
      </c>
      <c r="B296" s="181"/>
      <c r="C296" s="100" t="s">
        <v>95</v>
      </c>
      <c r="D296" s="99">
        <v>0.54166666666666663</v>
      </c>
      <c r="E296" s="174"/>
      <c r="F296" s="101">
        <v>9</v>
      </c>
      <c r="G296" s="102">
        <v>2.2000000000000002</v>
      </c>
      <c r="H296" s="33">
        <v>96</v>
      </c>
      <c r="I296" s="108"/>
      <c r="J296" s="1">
        <f t="shared" si="24"/>
        <v>1</v>
      </c>
      <c r="K296" s="8">
        <f t="shared" si="25"/>
        <v>0</v>
      </c>
      <c r="L296" s="8">
        <f t="shared" si="26"/>
        <v>0</v>
      </c>
      <c r="M296" s="7"/>
      <c r="N296" s="6">
        <f t="shared" si="27"/>
        <v>0</v>
      </c>
      <c r="U296" s="13">
        <f t="shared" si="28"/>
        <v>2.2000000000000002</v>
      </c>
      <c r="V296" s="13">
        <f t="shared" si="29"/>
        <v>211.20000000000002</v>
      </c>
    </row>
    <row r="297" spans="1:22" ht="16.5" customHeight="1">
      <c r="A297" s="1">
        <v>296</v>
      </c>
      <c r="B297" s="181"/>
      <c r="C297" s="100" t="s">
        <v>95</v>
      </c>
      <c r="D297" s="99">
        <v>0.61805555555555558</v>
      </c>
      <c r="E297" s="174"/>
      <c r="F297" s="101">
        <v>2</v>
      </c>
      <c r="G297" s="102">
        <v>2.2000000000000002</v>
      </c>
      <c r="H297" s="33">
        <v>96</v>
      </c>
      <c r="I297" s="108"/>
      <c r="J297" s="1">
        <f t="shared" si="24"/>
        <v>1</v>
      </c>
      <c r="K297" s="8">
        <f t="shared" si="25"/>
        <v>0</v>
      </c>
      <c r="L297" s="8">
        <f t="shared" si="26"/>
        <v>0</v>
      </c>
      <c r="M297" s="7"/>
      <c r="N297" s="6">
        <f t="shared" si="27"/>
        <v>0</v>
      </c>
      <c r="U297" s="13">
        <f t="shared" si="28"/>
        <v>2.2000000000000002</v>
      </c>
      <c r="V297" s="13">
        <f t="shared" si="29"/>
        <v>211.20000000000002</v>
      </c>
    </row>
    <row r="298" spans="1:22" ht="16.5" customHeight="1">
      <c r="A298" s="1">
        <v>297</v>
      </c>
      <c r="B298" s="181"/>
      <c r="C298" s="100" t="s">
        <v>93</v>
      </c>
      <c r="D298" s="99">
        <v>0.39583333333333331</v>
      </c>
      <c r="E298" s="174" t="s">
        <v>230</v>
      </c>
      <c r="F298" s="101">
        <v>3</v>
      </c>
      <c r="G298" s="102">
        <v>2</v>
      </c>
      <c r="H298" s="33">
        <v>96</v>
      </c>
      <c r="I298" s="108"/>
      <c r="J298" s="1">
        <f t="shared" si="24"/>
        <v>1</v>
      </c>
      <c r="K298" s="8">
        <f t="shared" si="25"/>
        <v>0</v>
      </c>
      <c r="L298" s="8">
        <f t="shared" si="26"/>
        <v>0</v>
      </c>
      <c r="M298" s="7"/>
      <c r="N298" s="6">
        <f t="shared" si="27"/>
        <v>0</v>
      </c>
      <c r="U298" s="13">
        <f t="shared" si="28"/>
        <v>2</v>
      </c>
      <c r="V298" s="13">
        <f t="shared" si="29"/>
        <v>192</v>
      </c>
    </row>
    <row r="299" spans="1:22" ht="16.5" customHeight="1">
      <c r="A299" s="1">
        <v>298</v>
      </c>
      <c r="B299" s="181"/>
      <c r="C299" s="100" t="s">
        <v>95</v>
      </c>
      <c r="D299" s="99">
        <v>0.54166666666666663</v>
      </c>
      <c r="E299" s="174"/>
      <c r="F299" s="101">
        <v>2</v>
      </c>
      <c r="G299" s="102">
        <v>2</v>
      </c>
      <c r="H299" s="33">
        <v>96</v>
      </c>
      <c r="I299" s="108"/>
      <c r="J299" s="1">
        <f t="shared" si="24"/>
        <v>1</v>
      </c>
      <c r="K299" s="8">
        <f t="shared" si="25"/>
        <v>0</v>
      </c>
      <c r="L299" s="8">
        <f t="shared" si="26"/>
        <v>0</v>
      </c>
      <c r="M299" s="7"/>
      <c r="N299" s="6">
        <f t="shared" si="27"/>
        <v>0</v>
      </c>
      <c r="U299" s="13">
        <f t="shared" si="28"/>
        <v>2</v>
      </c>
      <c r="V299" s="13">
        <f t="shared" si="29"/>
        <v>192</v>
      </c>
    </row>
    <row r="300" spans="1:22" ht="16.5" customHeight="1">
      <c r="A300" s="1">
        <v>299</v>
      </c>
      <c r="B300" s="181"/>
      <c r="C300" s="100" t="s">
        <v>95</v>
      </c>
      <c r="D300" s="99">
        <v>0.61805555555555558</v>
      </c>
      <c r="E300" s="174"/>
      <c r="F300" s="101">
        <v>1</v>
      </c>
      <c r="G300" s="102">
        <v>2</v>
      </c>
      <c r="H300" s="33">
        <v>96</v>
      </c>
      <c r="I300" s="108"/>
      <c r="J300" s="1">
        <f t="shared" si="24"/>
        <v>1</v>
      </c>
      <c r="K300" s="8">
        <f t="shared" si="25"/>
        <v>0</v>
      </c>
      <c r="L300" s="8">
        <f t="shared" si="26"/>
        <v>0</v>
      </c>
      <c r="M300" s="7"/>
      <c r="N300" s="6">
        <f t="shared" si="27"/>
        <v>0</v>
      </c>
      <c r="U300" s="13">
        <f t="shared" si="28"/>
        <v>2</v>
      </c>
      <c r="V300" s="13">
        <f t="shared" si="29"/>
        <v>192</v>
      </c>
    </row>
    <row r="301" spans="1:22" ht="16.5" customHeight="1">
      <c r="A301" s="1">
        <v>300</v>
      </c>
      <c r="B301" s="181"/>
      <c r="C301" s="100" t="s">
        <v>93</v>
      </c>
      <c r="D301" s="99">
        <v>0.39583333333333331</v>
      </c>
      <c r="E301" s="174" t="s">
        <v>231</v>
      </c>
      <c r="F301" s="101">
        <v>1</v>
      </c>
      <c r="G301" s="102">
        <v>1.2</v>
      </c>
      <c r="H301" s="33">
        <v>96</v>
      </c>
      <c r="I301" s="108"/>
      <c r="J301" s="1">
        <f t="shared" si="24"/>
        <v>1</v>
      </c>
      <c r="K301" s="8">
        <f t="shared" si="25"/>
        <v>0</v>
      </c>
      <c r="L301" s="8">
        <f t="shared" si="26"/>
        <v>0</v>
      </c>
      <c r="M301" s="7"/>
      <c r="N301" s="6">
        <f t="shared" si="27"/>
        <v>0</v>
      </c>
      <c r="U301" s="13">
        <f t="shared" si="28"/>
        <v>1.2</v>
      </c>
      <c r="V301" s="13">
        <f t="shared" si="29"/>
        <v>115.19999999999999</v>
      </c>
    </row>
    <row r="302" spans="1:22" ht="16.5" customHeight="1">
      <c r="A302" s="1">
        <v>301</v>
      </c>
      <c r="B302" s="181"/>
      <c r="C302" s="100" t="s">
        <v>95</v>
      </c>
      <c r="D302" s="99">
        <v>0.61805555555555558</v>
      </c>
      <c r="E302" s="174"/>
      <c r="F302" s="101">
        <v>1</v>
      </c>
      <c r="G302" s="102">
        <v>1.2</v>
      </c>
      <c r="H302" s="33">
        <v>96</v>
      </c>
      <c r="I302" s="108"/>
      <c r="J302" s="1">
        <f t="shared" si="24"/>
        <v>1</v>
      </c>
      <c r="K302" s="8">
        <f t="shared" si="25"/>
        <v>0</v>
      </c>
      <c r="L302" s="8">
        <f t="shared" si="26"/>
        <v>0</v>
      </c>
      <c r="M302" s="7"/>
      <c r="N302" s="6">
        <f t="shared" si="27"/>
        <v>0</v>
      </c>
      <c r="U302" s="13">
        <f t="shared" si="28"/>
        <v>1.2</v>
      </c>
      <c r="V302" s="13">
        <f t="shared" si="29"/>
        <v>115.19999999999999</v>
      </c>
    </row>
    <row r="303" spans="1:22" ht="16.5" customHeight="1">
      <c r="A303" s="1">
        <v>302</v>
      </c>
      <c r="B303" s="181"/>
      <c r="C303" s="100" t="s">
        <v>93</v>
      </c>
      <c r="D303" s="99">
        <v>0.39583333333333331</v>
      </c>
      <c r="E303" s="174" t="s">
        <v>232</v>
      </c>
      <c r="F303" s="101">
        <v>14</v>
      </c>
      <c r="G303" s="102">
        <v>2.6</v>
      </c>
      <c r="H303" s="33">
        <v>96</v>
      </c>
      <c r="I303" s="108"/>
      <c r="J303" s="1">
        <f t="shared" si="24"/>
        <v>1</v>
      </c>
      <c r="K303" s="8">
        <f t="shared" si="25"/>
        <v>0</v>
      </c>
      <c r="L303" s="8">
        <f t="shared" si="26"/>
        <v>0</v>
      </c>
      <c r="M303" s="7"/>
      <c r="N303" s="6">
        <f t="shared" si="27"/>
        <v>0</v>
      </c>
      <c r="U303" s="13">
        <f t="shared" si="28"/>
        <v>2.6</v>
      </c>
      <c r="V303" s="13">
        <f t="shared" si="29"/>
        <v>249.60000000000002</v>
      </c>
    </row>
    <row r="304" spans="1:22" ht="16.5" customHeight="1">
      <c r="A304" s="1">
        <v>303</v>
      </c>
      <c r="B304" s="181"/>
      <c r="C304" s="100" t="s">
        <v>95</v>
      </c>
      <c r="D304" s="99">
        <v>0.54166666666666663</v>
      </c>
      <c r="E304" s="174"/>
      <c r="F304" s="101">
        <v>8</v>
      </c>
      <c r="G304" s="102">
        <v>2.6</v>
      </c>
      <c r="H304" s="33">
        <v>96</v>
      </c>
      <c r="I304" s="108"/>
      <c r="J304" s="1">
        <f t="shared" si="24"/>
        <v>1</v>
      </c>
      <c r="K304" s="8">
        <f t="shared" si="25"/>
        <v>0</v>
      </c>
      <c r="L304" s="8">
        <f t="shared" si="26"/>
        <v>0</v>
      </c>
      <c r="M304" s="7"/>
      <c r="N304" s="6">
        <f t="shared" si="27"/>
        <v>0</v>
      </c>
      <c r="U304" s="13">
        <f t="shared" si="28"/>
        <v>2.6</v>
      </c>
      <c r="V304" s="13">
        <f t="shared" si="29"/>
        <v>249.60000000000002</v>
      </c>
    </row>
    <row r="305" spans="1:22" ht="16.5" customHeight="1">
      <c r="A305" s="1">
        <v>304</v>
      </c>
      <c r="B305" s="181"/>
      <c r="C305" s="100" t="s">
        <v>95</v>
      </c>
      <c r="D305" s="99">
        <v>0.61805555555555558</v>
      </c>
      <c r="E305" s="174"/>
      <c r="F305" s="101">
        <v>6</v>
      </c>
      <c r="G305" s="102">
        <v>2.6</v>
      </c>
      <c r="H305" s="33">
        <v>96</v>
      </c>
      <c r="I305" s="108"/>
      <c r="J305" s="1">
        <f t="shared" si="24"/>
        <v>1</v>
      </c>
      <c r="K305" s="8">
        <f t="shared" si="25"/>
        <v>0</v>
      </c>
      <c r="L305" s="8">
        <f t="shared" si="26"/>
        <v>0</v>
      </c>
      <c r="M305" s="7"/>
      <c r="N305" s="6">
        <f t="shared" si="27"/>
        <v>0</v>
      </c>
      <c r="U305" s="13">
        <f t="shared" si="28"/>
        <v>2.6</v>
      </c>
      <c r="V305" s="13">
        <f t="shared" si="29"/>
        <v>249.60000000000002</v>
      </c>
    </row>
    <row r="306" spans="1:22" ht="16.5" customHeight="1">
      <c r="A306" s="1">
        <v>305</v>
      </c>
      <c r="B306" s="181"/>
      <c r="C306" s="100" t="s">
        <v>93</v>
      </c>
      <c r="D306" s="99">
        <v>0.39583333333333331</v>
      </c>
      <c r="E306" s="174" t="s">
        <v>233</v>
      </c>
      <c r="F306" s="33">
        <v>25</v>
      </c>
      <c r="G306" s="125">
        <v>7.6</v>
      </c>
      <c r="H306" s="33">
        <v>96</v>
      </c>
      <c r="I306" s="163"/>
      <c r="J306" s="1">
        <f t="shared" si="24"/>
        <v>2</v>
      </c>
      <c r="K306" s="8">
        <f t="shared" si="25"/>
        <v>0</v>
      </c>
      <c r="L306" s="8">
        <f t="shared" si="26"/>
        <v>0</v>
      </c>
      <c r="M306" s="7"/>
      <c r="N306" s="6">
        <f t="shared" si="27"/>
        <v>0</v>
      </c>
      <c r="U306" s="13">
        <f t="shared" si="28"/>
        <v>15.2</v>
      </c>
      <c r="V306" s="13">
        <f t="shared" si="29"/>
        <v>1459.1999999999998</v>
      </c>
    </row>
    <row r="307" spans="1:22" ht="16.5" customHeight="1">
      <c r="A307" s="1">
        <v>306</v>
      </c>
      <c r="B307" s="181"/>
      <c r="C307" s="100" t="s">
        <v>95</v>
      </c>
      <c r="D307" s="99">
        <v>0.54166666666666663</v>
      </c>
      <c r="E307" s="174"/>
      <c r="F307" s="33">
        <v>8</v>
      </c>
      <c r="G307" s="125">
        <v>7.6</v>
      </c>
      <c r="H307" s="33">
        <v>96</v>
      </c>
      <c r="I307" s="164"/>
      <c r="J307" s="1">
        <f t="shared" si="24"/>
        <v>1</v>
      </c>
      <c r="K307" s="8">
        <f t="shared" si="25"/>
        <v>0</v>
      </c>
      <c r="L307" s="8">
        <f t="shared" si="26"/>
        <v>0</v>
      </c>
      <c r="M307" s="7"/>
      <c r="N307" s="6">
        <f t="shared" si="27"/>
        <v>0</v>
      </c>
      <c r="U307" s="13">
        <f t="shared" si="28"/>
        <v>7.6</v>
      </c>
      <c r="V307" s="13">
        <f t="shared" si="29"/>
        <v>729.59999999999991</v>
      </c>
    </row>
    <row r="308" spans="1:22" ht="16.5" customHeight="1">
      <c r="A308" s="1">
        <v>307</v>
      </c>
      <c r="B308" s="181"/>
      <c r="C308" s="100" t="s">
        <v>95</v>
      </c>
      <c r="D308" s="99">
        <v>0.61805555555555558</v>
      </c>
      <c r="E308" s="174"/>
      <c r="F308" s="101">
        <v>17</v>
      </c>
      <c r="G308" s="102">
        <v>5.7</v>
      </c>
      <c r="H308" s="33">
        <v>96</v>
      </c>
      <c r="I308" s="165"/>
      <c r="J308" s="1">
        <f t="shared" si="24"/>
        <v>1</v>
      </c>
      <c r="K308" s="8">
        <f t="shared" si="25"/>
        <v>0</v>
      </c>
      <c r="L308" s="8">
        <f t="shared" si="26"/>
        <v>0</v>
      </c>
      <c r="M308" s="7"/>
      <c r="N308" s="6">
        <f t="shared" si="27"/>
        <v>0</v>
      </c>
      <c r="U308" s="13">
        <f t="shared" si="28"/>
        <v>5.7</v>
      </c>
      <c r="V308" s="13">
        <f t="shared" si="29"/>
        <v>547.20000000000005</v>
      </c>
    </row>
    <row r="309" spans="1:22" ht="16.5" customHeight="1">
      <c r="A309" s="1">
        <v>308</v>
      </c>
      <c r="B309" s="181"/>
      <c r="C309" s="100" t="s">
        <v>93</v>
      </c>
      <c r="D309" s="99">
        <v>0.39583333333333331</v>
      </c>
      <c r="E309" s="174" t="s">
        <v>234</v>
      </c>
      <c r="F309" s="101">
        <v>28</v>
      </c>
      <c r="G309" s="102">
        <v>4.7</v>
      </c>
      <c r="H309" s="33">
        <v>96</v>
      </c>
      <c r="I309" s="108"/>
      <c r="J309" s="1">
        <f t="shared" si="24"/>
        <v>2</v>
      </c>
      <c r="K309" s="8">
        <f t="shared" si="25"/>
        <v>0</v>
      </c>
      <c r="L309" s="8">
        <f t="shared" si="26"/>
        <v>0</v>
      </c>
      <c r="M309" s="7"/>
      <c r="N309" s="6">
        <f t="shared" si="27"/>
        <v>0</v>
      </c>
      <c r="U309" s="13">
        <f t="shared" si="28"/>
        <v>9.4</v>
      </c>
      <c r="V309" s="13">
        <f t="shared" si="29"/>
        <v>902.40000000000009</v>
      </c>
    </row>
    <row r="310" spans="1:22" ht="16.5" customHeight="1">
      <c r="A310" s="1">
        <v>309</v>
      </c>
      <c r="B310" s="181"/>
      <c r="C310" s="100" t="s">
        <v>95</v>
      </c>
      <c r="D310" s="99">
        <v>0.54166666666666663</v>
      </c>
      <c r="E310" s="174"/>
      <c r="F310" s="101">
        <v>10</v>
      </c>
      <c r="G310" s="102">
        <v>4.7</v>
      </c>
      <c r="H310" s="33">
        <v>96</v>
      </c>
      <c r="I310" s="108"/>
      <c r="J310" s="1">
        <f t="shared" si="24"/>
        <v>1</v>
      </c>
      <c r="K310" s="8">
        <f t="shared" si="25"/>
        <v>0</v>
      </c>
      <c r="L310" s="8">
        <f t="shared" si="26"/>
        <v>0</v>
      </c>
      <c r="M310" s="7"/>
      <c r="N310" s="6">
        <f t="shared" si="27"/>
        <v>0</v>
      </c>
      <c r="U310" s="13">
        <f t="shared" si="28"/>
        <v>4.7</v>
      </c>
      <c r="V310" s="13">
        <f t="shared" si="29"/>
        <v>451.20000000000005</v>
      </c>
    </row>
    <row r="311" spans="1:22" ht="16.5" customHeight="1">
      <c r="A311" s="1">
        <v>310</v>
      </c>
      <c r="B311" s="181"/>
      <c r="C311" s="100" t="s">
        <v>95</v>
      </c>
      <c r="D311" s="99">
        <v>0.61805555555555558</v>
      </c>
      <c r="E311" s="174"/>
      <c r="F311" s="101">
        <v>18</v>
      </c>
      <c r="G311" s="102">
        <v>4.7</v>
      </c>
      <c r="H311" s="33">
        <v>96</v>
      </c>
      <c r="I311" s="108"/>
      <c r="J311" s="1">
        <f t="shared" si="24"/>
        <v>1</v>
      </c>
      <c r="K311" s="8">
        <f t="shared" si="25"/>
        <v>0</v>
      </c>
      <c r="L311" s="8">
        <f t="shared" si="26"/>
        <v>0</v>
      </c>
      <c r="M311" s="7"/>
      <c r="N311" s="6">
        <f t="shared" si="27"/>
        <v>0</v>
      </c>
      <c r="U311" s="13">
        <f t="shared" si="28"/>
        <v>4.7</v>
      </c>
      <c r="V311" s="13">
        <f t="shared" si="29"/>
        <v>451.20000000000005</v>
      </c>
    </row>
    <row r="312" spans="1:22" ht="16.5" customHeight="1">
      <c r="A312" s="1">
        <v>311</v>
      </c>
      <c r="B312" s="181"/>
      <c r="C312" s="100" t="s">
        <v>93</v>
      </c>
      <c r="D312" s="99">
        <v>0.39583333333333331</v>
      </c>
      <c r="E312" s="174" t="s">
        <v>235</v>
      </c>
      <c r="F312" s="101">
        <v>22</v>
      </c>
      <c r="G312" s="102">
        <v>4.4000000000000004</v>
      </c>
      <c r="H312" s="33">
        <v>96</v>
      </c>
      <c r="I312" s="108"/>
      <c r="J312" s="1">
        <f t="shared" si="24"/>
        <v>2</v>
      </c>
      <c r="K312" s="8">
        <f t="shared" si="25"/>
        <v>0</v>
      </c>
      <c r="L312" s="8">
        <f t="shared" si="26"/>
        <v>0</v>
      </c>
      <c r="M312" s="7"/>
      <c r="N312" s="6">
        <f t="shared" si="27"/>
        <v>0</v>
      </c>
      <c r="U312" s="13">
        <f t="shared" si="28"/>
        <v>8.8000000000000007</v>
      </c>
      <c r="V312" s="13">
        <f t="shared" si="29"/>
        <v>844.80000000000007</v>
      </c>
    </row>
    <row r="313" spans="1:22" ht="16.5" customHeight="1">
      <c r="A313" s="1">
        <v>312</v>
      </c>
      <c r="B313" s="181"/>
      <c r="C313" s="100" t="s">
        <v>95</v>
      </c>
      <c r="D313" s="99">
        <v>0.54166666666666663</v>
      </c>
      <c r="E313" s="174"/>
      <c r="F313" s="101">
        <v>18</v>
      </c>
      <c r="G313" s="102">
        <v>4.4000000000000004</v>
      </c>
      <c r="H313" s="33">
        <v>96</v>
      </c>
      <c r="I313" s="108"/>
      <c r="J313" s="1">
        <f t="shared" si="24"/>
        <v>1</v>
      </c>
      <c r="K313" s="8">
        <f t="shared" si="25"/>
        <v>0</v>
      </c>
      <c r="L313" s="8">
        <f t="shared" si="26"/>
        <v>0</v>
      </c>
      <c r="M313" s="7"/>
      <c r="N313" s="6">
        <f t="shared" si="27"/>
        <v>0</v>
      </c>
      <c r="U313" s="13">
        <f t="shared" si="28"/>
        <v>4.4000000000000004</v>
      </c>
      <c r="V313" s="13">
        <f t="shared" si="29"/>
        <v>422.40000000000003</v>
      </c>
    </row>
    <row r="314" spans="1:22" ht="16.5" customHeight="1">
      <c r="A314" s="1">
        <v>313</v>
      </c>
      <c r="B314" s="181"/>
      <c r="C314" s="100" t="s">
        <v>95</v>
      </c>
      <c r="D314" s="99">
        <v>0.61805555555555558</v>
      </c>
      <c r="E314" s="174"/>
      <c r="F314" s="101">
        <v>12</v>
      </c>
      <c r="G314" s="102">
        <v>4.4000000000000004</v>
      </c>
      <c r="H314" s="33">
        <v>96</v>
      </c>
      <c r="I314" s="108"/>
      <c r="J314" s="1">
        <f t="shared" si="24"/>
        <v>1</v>
      </c>
      <c r="K314" s="8">
        <f t="shared" si="25"/>
        <v>0</v>
      </c>
      <c r="L314" s="8">
        <f t="shared" si="26"/>
        <v>0</v>
      </c>
      <c r="M314" s="7"/>
      <c r="N314" s="6">
        <f t="shared" si="27"/>
        <v>0</v>
      </c>
      <c r="U314" s="13">
        <f t="shared" si="28"/>
        <v>4.4000000000000004</v>
      </c>
      <c r="V314" s="13">
        <f t="shared" si="29"/>
        <v>422.40000000000003</v>
      </c>
    </row>
    <row r="315" spans="1:22" ht="16.5" customHeight="1">
      <c r="A315" s="1">
        <v>314</v>
      </c>
      <c r="B315" s="181"/>
      <c r="C315" s="100" t="s">
        <v>93</v>
      </c>
      <c r="D315" s="99">
        <v>0.39583333333333331</v>
      </c>
      <c r="E315" s="174" t="s">
        <v>236</v>
      </c>
      <c r="F315" s="101">
        <v>27</v>
      </c>
      <c r="G315" s="102">
        <v>4.5</v>
      </c>
      <c r="H315" s="33">
        <v>96</v>
      </c>
      <c r="I315" s="108"/>
      <c r="J315" s="1">
        <f t="shared" si="24"/>
        <v>2</v>
      </c>
      <c r="K315" s="8">
        <f t="shared" si="25"/>
        <v>0</v>
      </c>
      <c r="L315" s="8">
        <f t="shared" si="26"/>
        <v>0</v>
      </c>
      <c r="M315" s="7"/>
      <c r="N315" s="6">
        <f t="shared" si="27"/>
        <v>0</v>
      </c>
      <c r="U315" s="13">
        <f t="shared" si="28"/>
        <v>9</v>
      </c>
      <c r="V315" s="13">
        <f t="shared" si="29"/>
        <v>864</v>
      </c>
    </row>
    <row r="316" spans="1:22" ht="16.5" customHeight="1">
      <c r="A316" s="1">
        <v>315</v>
      </c>
      <c r="B316" s="181"/>
      <c r="C316" s="100" t="s">
        <v>95</v>
      </c>
      <c r="D316" s="99">
        <v>0.54166666666666663</v>
      </c>
      <c r="E316" s="174"/>
      <c r="F316" s="101">
        <v>18</v>
      </c>
      <c r="G316" s="102">
        <v>4.5</v>
      </c>
      <c r="H316" s="33">
        <v>96</v>
      </c>
      <c r="I316" s="108"/>
      <c r="J316" s="1">
        <f t="shared" si="24"/>
        <v>1</v>
      </c>
      <c r="K316" s="8">
        <f t="shared" si="25"/>
        <v>0</v>
      </c>
      <c r="L316" s="8">
        <f t="shared" si="26"/>
        <v>0</v>
      </c>
      <c r="M316" s="7"/>
      <c r="N316" s="6">
        <f t="shared" si="27"/>
        <v>0</v>
      </c>
      <c r="U316" s="13">
        <f t="shared" si="28"/>
        <v>4.5</v>
      </c>
      <c r="V316" s="13">
        <f t="shared" si="29"/>
        <v>432</v>
      </c>
    </row>
    <row r="317" spans="1:22" ht="16.5" customHeight="1">
      <c r="A317" s="1">
        <v>316</v>
      </c>
      <c r="B317" s="181"/>
      <c r="C317" s="100" t="s">
        <v>95</v>
      </c>
      <c r="D317" s="99">
        <v>0.61805555555555558</v>
      </c>
      <c r="E317" s="174"/>
      <c r="F317" s="101">
        <v>9</v>
      </c>
      <c r="G317" s="102">
        <v>4.5</v>
      </c>
      <c r="H317" s="33">
        <v>96</v>
      </c>
      <c r="I317" s="108"/>
      <c r="J317" s="1">
        <f t="shared" si="24"/>
        <v>1</v>
      </c>
      <c r="K317" s="8">
        <f t="shared" si="25"/>
        <v>0</v>
      </c>
      <c r="L317" s="8">
        <f t="shared" si="26"/>
        <v>0</v>
      </c>
      <c r="M317" s="7"/>
      <c r="N317" s="6">
        <f t="shared" si="27"/>
        <v>0</v>
      </c>
      <c r="U317" s="13">
        <f t="shared" si="28"/>
        <v>4.5</v>
      </c>
      <c r="V317" s="13">
        <f t="shared" si="29"/>
        <v>432</v>
      </c>
    </row>
    <row r="318" spans="1:22" ht="16.5" customHeight="1">
      <c r="A318" s="1">
        <v>317</v>
      </c>
      <c r="B318" s="181"/>
      <c r="C318" s="100" t="s">
        <v>93</v>
      </c>
      <c r="D318" s="99">
        <v>0.39583333333333331</v>
      </c>
      <c r="E318" s="174" t="s">
        <v>237</v>
      </c>
      <c r="F318" s="101">
        <v>25</v>
      </c>
      <c r="G318" s="102">
        <v>2.9</v>
      </c>
      <c r="H318" s="33">
        <v>96</v>
      </c>
      <c r="I318" s="108"/>
      <c r="J318" s="1">
        <f t="shared" ref="J318:J381" si="30">ROUNDUP(F318/20,0)</f>
        <v>2</v>
      </c>
      <c r="K318" s="8">
        <f t="shared" ref="K318:K381" si="31">$P$3*J318*G318</f>
        <v>0</v>
      </c>
      <c r="L318" s="8">
        <f t="shared" ref="L318:L381" si="32">$P$3*J318*G318*H318</f>
        <v>0</v>
      </c>
      <c r="M318" s="7"/>
      <c r="N318" s="6">
        <f t="shared" ref="N318:N381" si="33">IFERROR(K318/M318,0)</f>
        <v>0</v>
      </c>
      <c r="U318" s="13">
        <f t="shared" si="28"/>
        <v>5.8</v>
      </c>
      <c r="V318" s="13">
        <f t="shared" si="29"/>
        <v>556.79999999999995</v>
      </c>
    </row>
    <row r="319" spans="1:22" ht="16.5" customHeight="1">
      <c r="A319" s="1">
        <v>318</v>
      </c>
      <c r="B319" s="181"/>
      <c r="C319" s="100" t="s">
        <v>95</v>
      </c>
      <c r="D319" s="99">
        <v>0.54166666666666663</v>
      </c>
      <c r="E319" s="174"/>
      <c r="F319" s="101">
        <v>18</v>
      </c>
      <c r="G319" s="102">
        <v>2.9</v>
      </c>
      <c r="H319" s="33">
        <v>96</v>
      </c>
      <c r="I319" s="108"/>
      <c r="J319" s="1">
        <f t="shared" si="30"/>
        <v>1</v>
      </c>
      <c r="K319" s="8">
        <f t="shared" si="31"/>
        <v>0</v>
      </c>
      <c r="L319" s="8">
        <f t="shared" si="32"/>
        <v>0</v>
      </c>
      <c r="M319" s="7"/>
      <c r="N319" s="6">
        <f t="shared" si="33"/>
        <v>0</v>
      </c>
      <c r="U319" s="13">
        <f t="shared" si="28"/>
        <v>2.9</v>
      </c>
      <c r="V319" s="13">
        <f t="shared" si="29"/>
        <v>278.39999999999998</v>
      </c>
    </row>
    <row r="320" spans="1:22" ht="16.5" customHeight="1">
      <c r="A320" s="1">
        <v>319</v>
      </c>
      <c r="B320" s="181"/>
      <c r="C320" s="100" t="s">
        <v>95</v>
      </c>
      <c r="D320" s="99">
        <v>0.61805555555555558</v>
      </c>
      <c r="E320" s="174"/>
      <c r="F320" s="101">
        <v>6</v>
      </c>
      <c r="G320" s="102">
        <v>2.9</v>
      </c>
      <c r="H320" s="33">
        <v>96</v>
      </c>
      <c r="I320" s="108"/>
      <c r="J320" s="1">
        <f t="shared" si="30"/>
        <v>1</v>
      </c>
      <c r="K320" s="8">
        <f t="shared" si="31"/>
        <v>0</v>
      </c>
      <c r="L320" s="8">
        <f t="shared" si="32"/>
        <v>0</v>
      </c>
      <c r="M320" s="7"/>
      <c r="N320" s="6">
        <f t="shared" si="33"/>
        <v>0</v>
      </c>
      <c r="U320" s="13">
        <f t="shared" si="28"/>
        <v>2.9</v>
      </c>
      <c r="V320" s="13">
        <f t="shared" si="29"/>
        <v>278.39999999999998</v>
      </c>
    </row>
    <row r="321" spans="1:22" ht="16.5" customHeight="1">
      <c r="A321" s="1">
        <v>320</v>
      </c>
      <c r="B321" s="181"/>
      <c r="C321" s="100" t="s">
        <v>93</v>
      </c>
      <c r="D321" s="99">
        <v>0.39583333333333331</v>
      </c>
      <c r="E321" s="174" t="s">
        <v>238</v>
      </c>
      <c r="F321" s="101">
        <v>26</v>
      </c>
      <c r="G321" s="102">
        <v>7.5</v>
      </c>
      <c r="H321" s="33">
        <v>96</v>
      </c>
      <c r="I321" s="182"/>
      <c r="J321" s="1">
        <f t="shared" si="30"/>
        <v>2</v>
      </c>
      <c r="K321" s="8">
        <f t="shared" si="31"/>
        <v>0</v>
      </c>
      <c r="L321" s="8">
        <f t="shared" si="32"/>
        <v>0</v>
      </c>
      <c r="M321" s="7"/>
      <c r="N321" s="6">
        <f t="shared" si="33"/>
        <v>0</v>
      </c>
      <c r="U321" s="13">
        <f t="shared" si="28"/>
        <v>15</v>
      </c>
      <c r="V321" s="13">
        <f t="shared" si="29"/>
        <v>1440</v>
      </c>
    </row>
    <row r="322" spans="1:22" ht="16.5" customHeight="1">
      <c r="A322" s="1">
        <v>321</v>
      </c>
      <c r="B322" s="181"/>
      <c r="C322" s="100" t="s">
        <v>95</v>
      </c>
      <c r="D322" s="99">
        <v>0.54166666666666663</v>
      </c>
      <c r="E322" s="174"/>
      <c r="F322" s="101">
        <v>19</v>
      </c>
      <c r="G322" s="102">
        <v>7.5</v>
      </c>
      <c r="H322" s="33">
        <v>96</v>
      </c>
      <c r="I322" s="183"/>
      <c r="J322" s="1">
        <f t="shared" si="30"/>
        <v>1</v>
      </c>
      <c r="K322" s="8">
        <f t="shared" si="31"/>
        <v>0</v>
      </c>
      <c r="L322" s="8">
        <f t="shared" si="32"/>
        <v>0</v>
      </c>
      <c r="M322" s="7"/>
      <c r="N322" s="6">
        <f t="shared" si="33"/>
        <v>0</v>
      </c>
      <c r="U322" s="13">
        <f t="shared" si="28"/>
        <v>7.5</v>
      </c>
      <c r="V322" s="13">
        <f t="shared" si="29"/>
        <v>720</v>
      </c>
    </row>
    <row r="323" spans="1:22" ht="16.5" customHeight="1">
      <c r="A323" s="1">
        <v>322</v>
      </c>
      <c r="B323" s="181"/>
      <c r="C323" s="100" t="s">
        <v>95</v>
      </c>
      <c r="D323" s="99">
        <v>0.61805555555555558</v>
      </c>
      <c r="E323" s="174"/>
      <c r="F323" s="101">
        <v>7</v>
      </c>
      <c r="G323" s="102">
        <v>7.5</v>
      </c>
      <c r="H323" s="33">
        <v>96</v>
      </c>
      <c r="I323" s="184"/>
      <c r="J323" s="1">
        <f t="shared" si="30"/>
        <v>1</v>
      </c>
      <c r="K323" s="8">
        <f t="shared" si="31"/>
        <v>0</v>
      </c>
      <c r="L323" s="8">
        <f t="shared" si="32"/>
        <v>0</v>
      </c>
      <c r="M323" s="7"/>
      <c r="N323" s="6">
        <f t="shared" si="33"/>
        <v>0</v>
      </c>
      <c r="U323" s="13">
        <f t="shared" ref="U323:U386" si="34">IFERROR(G323*J323,0)</f>
        <v>7.5</v>
      </c>
      <c r="V323" s="13">
        <f t="shared" ref="V323:V386" si="35">IFERROR(U323*H323,0)</f>
        <v>720</v>
      </c>
    </row>
    <row r="324" spans="1:22" ht="16.5" customHeight="1">
      <c r="A324" s="1">
        <v>323</v>
      </c>
      <c r="B324" s="181"/>
      <c r="C324" s="100" t="s">
        <v>93</v>
      </c>
      <c r="D324" s="99">
        <v>0.39583333333333331</v>
      </c>
      <c r="E324" s="174" t="s">
        <v>239</v>
      </c>
      <c r="F324" s="101">
        <v>7</v>
      </c>
      <c r="G324" s="102">
        <v>3.5</v>
      </c>
      <c r="H324" s="33">
        <v>96</v>
      </c>
      <c r="I324" s="163"/>
      <c r="J324" s="1">
        <f t="shared" si="30"/>
        <v>1</v>
      </c>
      <c r="K324" s="8">
        <f t="shared" si="31"/>
        <v>0</v>
      </c>
      <c r="L324" s="8">
        <f t="shared" si="32"/>
        <v>0</v>
      </c>
      <c r="M324" s="7"/>
      <c r="N324" s="6">
        <f t="shared" si="33"/>
        <v>0</v>
      </c>
      <c r="U324" s="13">
        <f t="shared" si="34"/>
        <v>3.5</v>
      </c>
      <c r="V324" s="13">
        <f t="shared" si="35"/>
        <v>336</v>
      </c>
    </row>
    <row r="325" spans="1:22" ht="16.5" customHeight="1">
      <c r="A325" s="1">
        <v>324</v>
      </c>
      <c r="B325" s="181"/>
      <c r="C325" s="100" t="s">
        <v>95</v>
      </c>
      <c r="D325" s="99">
        <v>0.54166666666666663</v>
      </c>
      <c r="E325" s="174"/>
      <c r="F325" s="101">
        <v>2</v>
      </c>
      <c r="G325" s="102">
        <v>3.5</v>
      </c>
      <c r="H325" s="33">
        <v>96</v>
      </c>
      <c r="I325" s="164"/>
      <c r="J325" s="1">
        <f t="shared" si="30"/>
        <v>1</v>
      </c>
      <c r="K325" s="8">
        <f t="shared" si="31"/>
        <v>0</v>
      </c>
      <c r="L325" s="8">
        <f t="shared" si="32"/>
        <v>0</v>
      </c>
      <c r="M325" s="7"/>
      <c r="N325" s="6">
        <f t="shared" si="33"/>
        <v>0</v>
      </c>
      <c r="U325" s="13">
        <f t="shared" si="34"/>
        <v>3.5</v>
      </c>
      <c r="V325" s="13">
        <f t="shared" si="35"/>
        <v>336</v>
      </c>
    </row>
    <row r="326" spans="1:22" ht="16.5" customHeight="1">
      <c r="A326" s="1">
        <v>325</v>
      </c>
      <c r="B326" s="181"/>
      <c r="C326" s="100" t="s">
        <v>95</v>
      </c>
      <c r="D326" s="99">
        <v>0.61805555555555558</v>
      </c>
      <c r="E326" s="174"/>
      <c r="F326" s="101">
        <v>5</v>
      </c>
      <c r="G326" s="102">
        <v>3.5</v>
      </c>
      <c r="H326" s="33">
        <v>96</v>
      </c>
      <c r="I326" s="165"/>
      <c r="J326" s="1">
        <f t="shared" si="30"/>
        <v>1</v>
      </c>
      <c r="K326" s="8">
        <f t="shared" si="31"/>
        <v>0</v>
      </c>
      <c r="L326" s="8">
        <f t="shared" si="32"/>
        <v>0</v>
      </c>
      <c r="M326" s="7"/>
      <c r="N326" s="6">
        <f t="shared" si="33"/>
        <v>0</v>
      </c>
      <c r="U326" s="13">
        <f t="shared" si="34"/>
        <v>3.5</v>
      </c>
      <c r="V326" s="13">
        <f t="shared" si="35"/>
        <v>336</v>
      </c>
    </row>
    <row r="327" spans="1:22" ht="16.5" customHeight="1">
      <c r="A327" s="1">
        <v>326</v>
      </c>
      <c r="B327" s="181"/>
      <c r="C327" s="100" t="s">
        <v>93</v>
      </c>
      <c r="D327" s="99">
        <v>0.39583333333333331</v>
      </c>
      <c r="E327" s="175" t="s">
        <v>240</v>
      </c>
      <c r="F327" s="101">
        <v>1</v>
      </c>
      <c r="G327" s="102">
        <v>1.5</v>
      </c>
      <c r="H327" s="33">
        <v>96</v>
      </c>
      <c r="I327" s="108"/>
      <c r="J327" s="1">
        <f t="shared" si="30"/>
        <v>1</v>
      </c>
      <c r="K327" s="8">
        <f t="shared" si="31"/>
        <v>0</v>
      </c>
      <c r="L327" s="8">
        <f t="shared" si="32"/>
        <v>0</v>
      </c>
      <c r="M327" s="7"/>
      <c r="N327" s="6">
        <f t="shared" si="33"/>
        <v>0</v>
      </c>
      <c r="U327" s="13">
        <f t="shared" si="34"/>
        <v>1.5</v>
      </c>
      <c r="V327" s="13">
        <f t="shared" si="35"/>
        <v>144</v>
      </c>
    </row>
    <row r="328" spans="1:22" ht="16.5" customHeight="1">
      <c r="A328" s="1">
        <v>327</v>
      </c>
      <c r="B328" s="181"/>
      <c r="C328" s="100" t="s">
        <v>95</v>
      </c>
      <c r="D328" s="99">
        <v>0.61805555555555558</v>
      </c>
      <c r="E328" s="177"/>
      <c r="F328" s="101">
        <v>1</v>
      </c>
      <c r="G328" s="102">
        <v>1.5</v>
      </c>
      <c r="H328" s="33">
        <v>96</v>
      </c>
      <c r="I328" s="108"/>
      <c r="J328" s="1">
        <f t="shared" si="30"/>
        <v>1</v>
      </c>
      <c r="K328" s="8">
        <f t="shared" si="31"/>
        <v>0</v>
      </c>
      <c r="L328" s="8">
        <f t="shared" si="32"/>
        <v>0</v>
      </c>
      <c r="M328" s="7"/>
      <c r="N328" s="6">
        <f t="shared" si="33"/>
        <v>0</v>
      </c>
      <c r="U328" s="13">
        <f t="shared" si="34"/>
        <v>1.5</v>
      </c>
      <c r="V328" s="13">
        <f t="shared" si="35"/>
        <v>144</v>
      </c>
    </row>
    <row r="329" spans="1:22" ht="16.5" customHeight="1">
      <c r="A329" s="1">
        <v>328</v>
      </c>
      <c r="B329" s="181"/>
      <c r="C329" s="111" t="s">
        <v>93</v>
      </c>
      <c r="D329" s="123">
        <v>0.39583333333333331</v>
      </c>
      <c r="E329" s="178" t="s">
        <v>232</v>
      </c>
      <c r="F329" s="33">
        <v>2</v>
      </c>
      <c r="G329" s="125">
        <v>2</v>
      </c>
      <c r="H329" s="33">
        <v>96</v>
      </c>
      <c r="I329" s="163"/>
      <c r="J329" s="1">
        <f t="shared" si="30"/>
        <v>1</v>
      </c>
      <c r="K329" s="8">
        <f t="shared" si="31"/>
        <v>0</v>
      </c>
      <c r="L329" s="8">
        <f t="shared" si="32"/>
        <v>0</v>
      </c>
      <c r="M329" s="7"/>
      <c r="N329" s="6">
        <f t="shared" si="33"/>
        <v>0</v>
      </c>
      <c r="U329" s="13">
        <f t="shared" si="34"/>
        <v>2</v>
      </c>
      <c r="V329" s="13">
        <f t="shared" si="35"/>
        <v>192</v>
      </c>
    </row>
    <row r="330" spans="1:22" ht="16.5" customHeight="1">
      <c r="A330" s="1">
        <v>329</v>
      </c>
      <c r="B330" s="181"/>
      <c r="C330" s="111" t="s">
        <v>95</v>
      </c>
      <c r="D330" s="123">
        <v>0.61805555555555558</v>
      </c>
      <c r="E330" s="180"/>
      <c r="F330" s="33">
        <v>2</v>
      </c>
      <c r="G330" s="125">
        <v>2</v>
      </c>
      <c r="H330" s="33">
        <v>96</v>
      </c>
      <c r="I330" s="165"/>
      <c r="J330" s="1">
        <f t="shared" si="30"/>
        <v>1</v>
      </c>
      <c r="K330" s="8">
        <f t="shared" si="31"/>
        <v>0</v>
      </c>
      <c r="L330" s="8">
        <f t="shared" si="32"/>
        <v>0</v>
      </c>
      <c r="M330" s="7"/>
      <c r="N330" s="6">
        <f t="shared" si="33"/>
        <v>0</v>
      </c>
      <c r="U330" s="13">
        <f t="shared" si="34"/>
        <v>2</v>
      </c>
      <c r="V330" s="13">
        <f t="shared" si="35"/>
        <v>192</v>
      </c>
    </row>
    <row r="331" spans="1:22" ht="16.5" customHeight="1">
      <c r="A331" s="1">
        <v>330</v>
      </c>
      <c r="B331" s="174" t="s">
        <v>241</v>
      </c>
      <c r="C331" s="100" t="s">
        <v>93</v>
      </c>
      <c r="D331" s="99">
        <v>0.375</v>
      </c>
      <c r="E331" s="174" t="s">
        <v>242</v>
      </c>
      <c r="F331" s="101">
        <v>18</v>
      </c>
      <c r="G331" s="102">
        <v>3</v>
      </c>
      <c r="H331" s="33">
        <v>96</v>
      </c>
      <c r="I331" s="108"/>
      <c r="J331" s="1">
        <f t="shared" si="30"/>
        <v>1</v>
      </c>
      <c r="K331" s="8">
        <f t="shared" si="31"/>
        <v>0</v>
      </c>
      <c r="L331" s="8">
        <f t="shared" si="32"/>
        <v>0</v>
      </c>
      <c r="M331" s="7"/>
      <c r="N331" s="6">
        <f t="shared" si="33"/>
        <v>0</v>
      </c>
      <c r="U331" s="13">
        <f t="shared" si="34"/>
        <v>3</v>
      </c>
      <c r="V331" s="13">
        <f t="shared" si="35"/>
        <v>288</v>
      </c>
    </row>
    <row r="332" spans="1:22" ht="16.5" customHeight="1">
      <c r="A332" s="1">
        <v>331</v>
      </c>
      <c r="B332" s="174"/>
      <c r="C332" s="100" t="s">
        <v>95</v>
      </c>
      <c r="D332" s="99">
        <v>0.5625</v>
      </c>
      <c r="E332" s="174"/>
      <c r="F332" s="101">
        <v>7</v>
      </c>
      <c r="G332" s="102">
        <v>3</v>
      </c>
      <c r="H332" s="33">
        <v>96</v>
      </c>
      <c r="I332" s="108"/>
      <c r="J332" s="1">
        <f t="shared" si="30"/>
        <v>1</v>
      </c>
      <c r="K332" s="8">
        <f t="shared" si="31"/>
        <v>0</v>
      </c>
      <c r="L332" s="8">
        <f t="shared" si="32"/>
        <v>0</v>
      </c>
      <c r="M332" s="7"/>
      <c r="N332" s="6">
        <f t="shared" si="33"/>
        <v>0</v>
      </c>
      <c r="U332" s="13">
        <f t="shared" si="34"/>
        <v>3</v>
      </c>
      <c r="V332" s="13">
        <f t="shared" si="35"/>
        <v>288</v>
      </c>
    </row>
    <row r="333" spans="1:22" ht="16.5" customHeight="1">
      <c r="A333" s="1">
        <v>332</v>
      </c>
      <c r="B333" s="174"/>
      <c r="C333" s="100" t="s">
        <v>95</v>
      </c>
      <c r="D333" s="99">
        <v>0.59375</v>
      </c>
      <c r="E333" s="174"/>
      <c r="F333" s="101">
        <v>10</v>
      </c>
      <c r="G333" s="102">
        <v>3</v>
      </c>
      <c r="H333" s="33">
        <v>96</v>
      </c>
      <c r="I333" s="108"/>
      <c r="J333" s="1">
        <f t="shared" si="30"/>
        <v>1</v>
      </c>
      <c r="K333" s="8">
        <f t="shared" si="31"/>
        <v>0</v>
      </c>
      <c r="L333" s="8">
        <f t="shared" si="32"/>
        <v>0</v>
      </c>
      <c r="M333" s="7"/>
      <c r="N333" s="6">
        <f t="shared" si="33"/>
        <v>0</v>
      </c>
      <c r="U333" s="13">
        <f t="shared" si="34"/>
        <v>3</v>
      </c>
      <c r="V333" s="13">
        <f t="shared" si="35"/>
        <v>288</v>
      </c>
    </row>
    <row r="334" spans="1:22" ht="16.5" customHeight="1">
      <c r="A334" s="1">
        <v>333</v>
      </c>
      <c r="B334" s="174"/>
      <c r="C334" s="100" t="s">
        <v>93</v>
      </c>
      <c r="D334" s="99">
        <v>0.375</v>
      </c>
      <c r="E334" s="174" t="s">
        <v>243</v>
      </c>
      <c r="F334" s="101">
        <v>19</v>
      </c>
      <c r="G334" s="102">
        <v>3</v>
      </c>
      <c r="H334" s="33">
        <v>96</v>
      </c>
      <c r="I334" s="108"/>
      <c r="J334" s="1">
        <f t="shared" si="30"/>
        <v>1</v>
      </c>
      <c r="K334" s="8">
        <f t="shared" si="31"/>
        <v>0</v>
      </c>
      <c r="L334" s="8">
        <f t="shared" si="32"/>
        <v>0</v>
      </c>
      <c r="M334" s="7"/>
      <c r="N334" s="6">
        <f t="shared" si="33"/>
        <v>0</v>
      </c>
      <c r="U334" s="13">
        <f t="shared" si="34"/>
        <v>3</v>
      </c>
      <c r="V334" s="13">
        <f t="shared" si="35"/>
        <v>288</v>
      </c>
    </row>
    <row r="335" spans="1:22" ht="16.5" customHeight="1">
      <c r="A335" s="1">
        <v>334</v>
      </c>
      <c r="B335" s="174"/>
      <c r="C335" s="100" t="s">
        <v>95</v>
      </c>
      <c r="D335" s="99">
        <v>0.5625</v>
      </c>
      <c r="E335" s="174"/>
      <c r="F335" s="101">
        <v>12</v>
      </c>
      <c r="G335" s="102">
        <v>3</v>
      </c>
      <c r="H335" s="33">
        <v>96</v>
      </c>
      <c r="I335" s="108"/>
      <c r="J335" s="1">
        <f t="shared" si="30"/>
        <v>1</v>
      </c>
      <c r="K335" s="8">
        <f t="shared" si="31"/>
        <v>0</v>
      </c>
      <c r="L335" s="8">
        <f t="shared" si="32"/>
        <v>0</v>
      </c>
      <c r="M335" s="7"/>
      <c r="N335" s="6">
        <f t="shared" si="33"/>
        <v>0</v>
      </c>
      <c r="U335" s="13">
        <f t="shared" si="34"/>
        <v>3</v>
      </c>
      <c r="V335" s="13">
        <f t="shared" si="35"/>
        <v>288</v>
      </c>
    </row>
    <row r="336" spans="1:22" ht="16.5" customHeight="1">
      <c r="A336" s="1">
        <v>335</v>
      </c>
      <c r="B336" s="174"/>
      <c r="C336" s="100" t="s">
        <v>95</v>
      </c>
      <c r="D336" s="99">
        <v>0.59375</v>
      </c>
      <c r="E336" s="174"/>
      <c r="F336" s="101">
        <v>7</v>
      </c>
      <c r="G336" s="102">
        <v>3</v>
      </c>
      <c r="H336" s="33">
        <v>96</v>
      </c>
      <c r="I336" s="108"/>
      <c r="J336" s="1">
        <f t="shared" si="30"/>
        <v>1</v>
      </c>
      <c r="K336" s="8">
        <f t="shared" si="31"/>
        <v>0</v>
      </c>
      <c r="L336" s="8">
        <f t="shared" si="32"/>
        <v>0</v>
      </c>
      <c r="M336" s="7"/>
      <c r="N336" s="6">
        <f t="shared" si="33"/>
        <v>0</v>
      </c>
      <c r="U336" s="13">
        <f t="shared" si="34"/>
        <v>3</v>
      </c>
      <c r="V336" s="13">
        <f t="shared" si="35"/>
        <v>288</v>
      </c>
    </row>
    <row r="337" spans="1:22" ht="16.5" customHeight="1">
      <c r="A337" s="1">
        <v>336</v>
      </c>
      <c r="B337" s="174"/>
      <c r="C337" s="100" t="s">
        <v>93</v>
      </c>
      <c r="D337" s="99">
        <v>0.375</v>
      </c>
      <c r="E337" s="174" t="s">
        <v>244</v>
      </c>
      <c r="F337" s="101">
        <v>13</v>
      </c>
      <c r="G337" s="102">
        <v>2</v>
      </c>
      <c r="H337" s="33">
        <v>96</v>
      </c>
      <c r="I337" s="108"/>
      <c r="J337" s="1">
        <f t="shared" si="30"/>
        <v>1</v>
      </c>
      <c r="K337" s="8">
        <f t="shared" si="31"/>
        <v>0</v>
      </c>
      <c r="L337" s="8">
        <f t="shared" si="32"/>
        <v>0</v>
      </c>
      <c r="M337" s="7"/>
      <c r="N337" s="6">
        <f t="shared" si="33"/>
        <v>0</v>
      </c>
      <c r="U337" s="13">
        <f t="shared" si="34"/>
        <v>2</v>
      </c>
      <c r="V337" s="13">
        <f t="shared" si="35"/>
        <v>192</v>
      </c>
    </row>
    <row r="338" spans="1:22" ht="16.5" customHeight="1">
      <c r="A338" s="1">
        <v>337</v>
      </c>
      <c r="B338" s="174"/>
      <c r="C338" s="100" t="s">
        <v>95</v>
      </c>
      <c r="D338" s="99">
        <v>0.5625</v>
      </c>
      <c r="E338" s="174"/>
      <c r="F338" s="101">
        <v>6</v>
      </c>
      <c r="G338" s="102">
        <v>2</v>
      </c>
      <c r="H338" s="33">
        <v>96</v>
      </c>
      <c r="I338" s="108"/>
      <c r="J338" s="1">
        <f t="shared" si="30"/>
        <v>1</v>
      </c>
      <c r="K338" s="8">
        <f t="shared" si="31"/>
        <v>0</v>
      </c>
      <c r="L338" s="8">
        <f t="shared" si="32"/>
        <v>0</v>
      </c>
      <c r="M338" s="7"/>
      <c r="N338" s="6">
        <f t="shared" si="33"/>
        <v>0</v>
      </c>
      <c r="U338" s="13">
        <f t="shared" si="34"/>
        <v>2</v>
      </c>
      <c r="V338" s="13">
        <f t="shared" si="35"/>
        <v>192</v>
      </c>
    </row>
    <row r="339" spans="1:22" ht="16.5" customHeight="1">
      <c r="A339" s="1">
        <v>338</v>
      </c>
      <c r="B339" s="174"/>
      <c r="C339" s="100" t="s">
        <v>95</v>
      </c>
      <c r="D339" s="99">
        <v>0.59375</v>
      </c>
      <c r="E339" s="174"/>
      <c r="F339" s="101">
        <v>7</v>
      </c>
      <c r="G339" s="102">
        <v>2</v>
      </c>
      <c r="H339" s="33">
        <v>96</v>
      </c>
      <c r="I339" s="108"/>
      <c r="J339" s="1">
        <f t="shared" si="30"/>
        <v>1</v>
      </c>
      <c r="K339" s="8">
        <f t="shared" si="31"/>
        <v>0</v>
      </c>
      <c r="L339" s="8">
        <f t="shared" si="32"/>
        <v>0</v>
      </c>
      <c r="M339" s="7"/>
      <c r="N339" s="6">
        <f t="shared" si="33"/>
        <v>0</v>
      </c>
      <c r="U339" s="13">
        <f t="shared" si="34"/>
        <v>2</v>
      </c>
      <c r="V339" s="13">
        <f t="shared" si="35"/>
        <v>192</v>
      </c>
    </row>
    <row r="340" spans="1:22" ht="16.5" customHeight="1">
      <c r="A340" s="1">
        <v>339</v>
      </c>
      <c r="B340" s="174"/>
      <c r="C340" s="100" t="s">
        <v>93</v>
      </c>
      <c r="D340" s="99">
        <v>0.375</v>
      </c>
      <c r="E340" s="174" t="s">
        <v>245</v>
      </c>
      <c r="F340" s="101">
        <v>10</v>
      </c>
      <c r="G340" s="102">
        <v>3</v>
      </c>
      <c r="H340" s="33">
        <v>96</v>
      </c>
      <c r="I340" s="108"/>
      <c r="J340" s="1">
        <f t="shared" si="30"/>
        <v>1</v>
      </c>
      <c r="K340" s="8">
        <f t="shared" si="31"/>
        <v>0</v>
      </c>
      <c r="L340" s="8">
        <f t="shared" si="32"/>
        <v>0</v>
      </c>
      <c r="M340" s="7"/>
      <c r="N340" s="6">
        <f t="shared" si="33"/>
        <v>0</v>
      </c>
      <c r="U340" s="13">
        <f t="shared" si="34"/>
        <v>3</v>
      </c>
      <c r="V340" s="13">
        <f t="shared" si="35"/>
        <v>288</v>
      </c>
    </row>
    <row r="341" spans="1:22" ht="16.5" customHeight="1">
      <c r="A341" s="1">
        <v>340</v>
      </c>
      <c r="B341" s="174"/>
      <c r="C341" s="100" t="s">
        <v>95</v>
      </c>
      <c r="D341" s="99">
        <v>0.5625</v>
      </c>
      <c r="E341" s="174"/>
      <c r="F341" s="101">
        <v>3</v>
      </c>
      <c r="G341" s="102">
        <v>3</v>
      </c>
      <c r="H341" s="33">
        <v>96</v>
      </c>
      <c r="I341" s="108"/>
      <c r="J341" s="1">
        <f t="shared" si="30"/>
        <v>1</v>
      </c>
      <c r="K341" s="8">
        <f t="shared" si="31"/>
        <v>0</v>
      </c>
      <c r="L341" s="8">
        <f t="shared" si="32"/>
        <v>0</v>
      </c>
      <c r="M341" s="7"/>
      <c r="N341" s="6">
        <f t="shared" si="33"/>
        <v>0</v>
      </c>
      <c r="U341" s="13">
        <f t="shared" si="34"/>
        <v>3</v>
      </c>
      <c r="V341" s="13">
        <f t="shared" si="35"/>
        <v>288</v>
      </c>
    </row>
    <row r="342" spans="1:22" ht="16.5" customHeight="1">
      <c r="A342" s="1">
        <v>341</v>
      </c>
      <c r="B342" s="174"/>
      <c r="C342" s="100" t="s">
        <v>95</v>
      </c>
      <c r="D342" s="99">
        <v>0.59375</v>
      </c>
      <c r="E342" s="174"/>
      <c r="F342" s="101">
        <v>7</v>
      </c>
      <c r="G342" s="102">
        <v>3</v>
      </c>
      <c r="H342" s="33">
        <v>96</v>
      </c>
      <c r="I342" s="108"/>
      <c r="J342" s="1">
        <f t="shared" si="30"/>
        <v>1</v>
      </c>
      <c r="K342" s="8">
        <f t="shared" si="31"/>
        <v>0</v>
      </c>
      <c r="L342" s="8">
        <f t="shared" si="32"/>
        <v>0</v>
      </c>
      <c r="M342" s="7"/>
      <c r="N342" s="6">
        <f t="shared" si="33"/>
        <v>0</v>
      </c>
      <c r="U342" s="13">
        <f t="shared" si="34"/>
        <v>3</v>
      </c>
      <c r="V342" s="13">
        <f t="shared" si="35"/>
        <v>288</v>
      </c>
    </row>
    <row r="343" spans="1:22" ht="16.5" customHeight="1">
      <c r="A343" s="1">
        <v>342</v>
      </c>
      <c r="B343" s="174"/>
      <c r="C343" s="100" t="s">
        <v>93</v>
      </c>
      <c r="D343" s="99">
        <v>0.375</v>
      </c>
      <c r="E343" s="174" t="s">
        <v>246</v>
      </c>
      <c r="F343" s="101">
        <v>15</v>
      </c>
      <c r="G343" s="102">
        <v>2.5</v>
      </c>
      <c r="H343" s="33">
        <v>96</v>
      </c>
      <c r="I343" s="108"/>
      <c r="J343" s="1">
        <f t="shared" si="30"/>
        <v>1</v>
      </c>
      <c r="K343" s="8">
        <f t="shared" si="31"/>
        <v>0</v>
      </c>
      <c r="L343" s="8">
        <f t="shared" si="32"/>
        <v>0</v>
      </c>
      <c r="M343" s="7"/>
      <c r="N343" s="6">
        <f t="shared" si="33"/>
        <v>0</v>
      </c>
      <c r="U343" s="13">
        <f t="shared" si="34"/>
        <v>2.5</v>
      </c>
      <c r="V343" s="13">
        <f t="shared" si="35"/>
        <v>240</v>
      </c>
    </row>
    <row r="344" spans="1:22" ht="16.5" customHeight="1">
      <c r="A344" s="1">
        <v>343</v>
      </c>
      <c r="B344" s="174"/>
      <c r="C344" s="100" t="s">
        <v>95</v>
      </c>
      <c r="D344" s="99">
        <v>0.5625</v>
      </c>
      <c r="E344" s="174"/>
      <c r="F344" s="101">
        <v>5</v>
      </c>
      <c r="G344" s="102">
        <v>2.5</v>
      </c>
      <c r="H344" s="33">
        <v>96</v>
      </c>
      <c r="I344" s="108"/>
      <c r="J344" s="1">
        <f t="shared" si="30"/>
        <v>1</v>
      </c>
      <c r="K344" s="8">
        <f t="shared" si="31"/>
        <v>0</v>
      </c>
      <c r="L344" s="8">
        <f t="shared" si="32"/>
        <v>0</v>
      </c>
      <c r="M344" s="7"/>
      <c r="N344" s="6">
        <f t="shared" si="33"/>
        <v>0</v>
      </c>
      <c r="U344" s="13">
        <f t="shared" si="34"/>
        <v>2.5</v>
      </c>
      <c r="V344" s="13">
        <f t="shared" si="35"/>
        <v>240</v>
      </c>
    </row>
    <row r="345" spans="1:22" ht="16.5" customHeight="1">
      <c r="A345" s="1">
        <v>344</v>
      </c>
      <c r="B345" s="174"/>
      <c r="C345" s="100" t="s">
        <v>95</v>
      </c>
      <c r="D345" s="99">
        <v>0.59375</v>
      </c>
      <c r="E345" s="174"/>
      <c r="F345" s="101">
        <v>10</v>
      </c>
      <c r="G345" s="102">
        <v>2.5</v>
      </c>
      <c r="H345" s="33">
        <v>96</v>
      </c>
      <c r="I345" s="108"/>
      <c r="J345" s="1">
        <f t="shared" si="30"/>
        <v>1</v>
      </c>
      <c r="K345" s="8">
        <f t="shared" si="31"/>
        <v>0</v>
      </c>
      <c r="L345" s="8">
        <f t="shared" si="32"/>
        <v>0</v>
      </c>
      <c r="M345" s="7"/>
      <c r="N345" s="6">
        <f t="shared" si="33"/>
        <v>0</v>
      </c>
      <c r="U345" s="13">
        <f t="shared" si="34"/>
        <v>2.5</v>
      </c>
      <c r="V345" s="13">
        <f t="shared" si="35"/>
        <v>240</v>
      </c>
    </row>
    <row r="346" spans="1:22" ht="16.5" customHeight="1">
      <c r="A346" s="1">
        <v>345</v>
      </c>
      <c r="B346" s="174"/>
      <c r="C346" s="100" t="s">
        <v>93</v>
      </c>
      <c r="D346" s="99">
        <v>0.375</v>
      </c>
      <c r="E346" s="174" t="s">
        <v>247</v>
      </c>
      <c r="F346" s="101">
        <v>10</v>
      </c>
      <c r="G346" s="102">
        <v>2</v>
      </c>
      <c r="H346" s="33">
        <v>96</v>
      </c>
      <c r="I346" s="108"/>
      <c r="J346" s="1">
        <f t="shared" si="30"/>
        <v>1</v>
      </c>
      <c r="K346" s="8">
        <f t="shared" si="31"/>
        <v>0</v>
      </c>
      <c r="L346" s="8">
        <f t="shared" si="32"/>
        <v>0</v>
      </c>
      <c r="M346" s="7"/>
      <c r="N346" s="6">
        <f t="shared" si="33"/>
        <v>0</v>
      </c>
      <c r="U346" s="13">
        <f t="shared" si="34"/>
        <v>2</v>
      </c>
      <c r="V346" s="13">
        <f t="shared" si="35"/>
        <v>192</v>
      </c>
    </row>
    <row r="347" spans="1:22" ht="16.5" customHeight="1">
      <c r="A347" s="1">
        <v>346</v>
      </c>
      <c r="B347" s="174"/>
      <c r="C347" s="100" t="s">
        <v>95</v>
      </c>
      <c r="D347" s="99">
        <v>0.5625</v>
      </c>
      <c r="E347" s="174"/>
      <c r="F347" s="101">
        <v>4</v>
      </c>
      <c r="G347" s="102">
        <v>2</v>
      </c>
      <c r="H347" s="33">
        <v>96</v>
      </c>
      <c r="I347" s="108"/>
      <c r="J347" s="1">
        <f t="shared" si="30"/>
        <v>1</v>
      </c>
      <c r="K347" s="8">
        <f t="shared" si="31"/>
        <v>0</v>
      </c>
      <c r="L347" s="8">
        <f t="shared" si="32"/>
        <v>0</v>
      </c>
      <c r="M347" s="7"/>
      <c r="N347" s="6">
        <f t="shared" si="33"/>
        <v>0</v>
      </c>
      <c r="U347" s="13">
        <f t="shared" si="34"/>
        <v>2</v>
      </c>
      <c r="V347" s="13">
        <f t="shared" si="35"/>
        <v>192</v>
      </c>
    </row>
    <row r="348" spans="1:22" ht="16.5" customHeight="1">
      <c r="A348" s="1">
        <v>347</v>
      </c>
      <c r="B348" s="174"/>
      <c r="C348" s="100" t="s">
        <v>95</v>
      </c>
      <c r="D348" s="99">
        <v>0.59375</v>
      </c>
      <c r="E348" s="174"/>
      <c r="F348" s="101">
        <v>6</v>
      </c>
      <c r="G348" s="102">
        <v>2</v>
      </c>
      <c r="H348" s="33">
        <v>96</v>
      </c>
      <c r="I348" s="108"/>
      <c r="J348" s="1">
        <f t="shared" si="30"/>
        <v>1</v>
      </c>
      <c r="K348" s="8">
        <f t="shared" si="31"/>
        <v>0</v>
      </c>
      <c r="L348" s="8">
        <f t="shared" si="32"/>
        <v>0</v>
      </c>
      <c r="M348" s="7"/>
      <c r="N348" s="6">
        <f t="shared" si="33"/>
        <v>0</v>
      </c>
      <c r="U348" s="13">
        <f t="shared" si="34"/>
        <v>2</v>
      </c>
      <c r="V348" s="13">
        <f t="shared" si="35"/>
        <v>192</v>
      </c>
    </row>
    <row r="349" spans="1:22" ht="16.5" customHeight="1">
      <c r="A349" s="1">
        <v>348</v>
      </c>
      <c r="B349" s="174"/>
      <c r="C349" s="100" t="s">
        <v>93</v>
      </c>
      <c r="D349" s="99">
        <v>0.375</v>
      </c>
      <c r="E349" s="174" t="s">
        <v>248</v>
      </c>
      <c r="F349" s="101">
        <v>13</v>
      </c>
      <c r="G349" s="102">
        <v>6</v>
      </c>
      <c r="H349" s="33">
        <v>96</v>
      </c>
      <c r="I349" s="108"/>
      <c r="J349" s="1">
        <f t="shared" si="30"/>
        <v>1</v>
      </c>
      <c r="K349" s="8">
        <f t="shared" si="31"/>
        <v>0</v>
      </c>
      <c r="L349" s="8">
        <f t="shared" si="32"/>
        <v>0</v>
      </c>
      <c r="M349" s="7"/>
      <c r="N349" s="6">
        <f t="shared" si="33"/>
        <v>0</v>
      </c>
      <c r="U349" s="13">
        <f t="shared" si="34"/>
        <v>6</v>
      </c>
      <c r="V349" s="13">
        <f t="shared" si="35"/>
        <v>576</v>
      </c>
    </row>
    <row r="350" spans="1:22" ht="16.5" customHeight="1">
      <c r="A350" s="1">
        <v>349</v>
      </c>
      <c r="B350" s="174"/>
      <c r="C350" s="100" t="s">
        <v>95</v>
      </c>
      <c r="D350" s="99">
        <v>0.5625</v>
      </c>
      <c r="E350" s="174"/>
      <c r="F350" s="101">
        <v>2</v>
      </c>
      <c r="G350" s="102">
        <v>6</v>
      </c>
      <c r="H350" s="33">
        <v>96</v>
      </c>
      <c r="I350" s="108"/>
      <c r="J350" s="1">
        <f t="shared" si="30"/>
        <v>1</v>
      </c>
      <c r="K350" s="8">
        <f t="shared" si="31"/>
        <v>0</v>
      </c>
      <c r="L350" s="8">
        <f t="shared" si="32"/>
        <v>0</v>
      </c>
      <c r="M350" s="7"/>
      <c r="N350" s="6">
        <f t="shared" si="33"/>
        <v>0</v>
      </c>
      <c r="U350" s="13">
        <f t="shared" si="34"/>
        <v>6</v>
      </c>
      <c r="V350" s="13">
        <f t="shared" si="35"/>
        <v>576</v>
      </c>
    </row>
    <row r="351" spans="1:22" ht="16.5" customHeight="1">
      <c r="A351" s="1">
        <v>350</v>
      </c>
      <c r="B351" s="174"/>
      <c r="C351" s="100" t="s">
        <v>95</v>
      </c>
      <c r="D351" s="99">
        <v>0.59375</v>
      </c>
      <c r="E351" s="174"/>
      <c r="F351" s="101">
        <v>11</v>
      </c>
      <c r="G351" s="102">
        <v>6</v>
      </c>
      <c r="H351" s="33">
        <v>96</v>
      </c>
      <c r="I351" s="108"/>
      <c r="J351" s="1">
        <f t="shared" si="30"/>
        <v>1</v>
      </c>
      <c r="K351" s="8">
        <f t="shared" si="31"/>
        <v>0</v>
      </c>
      <c r="L351" s="8">
        <f t="shared" si="32"/>
        <v>0</v>
      </c>
      <c r="M351" s="7"/>
      <c r="N351" s="6">
        <f t="shared" si="33"/>
        <v>0</v>
      </c>
      <c r="U351" s="13">
        <f t="shared" si="34"/>
        <v>6</v>
      </c>
      <c r="V351" s="13">
        <f t="shared" si="35"/>
        <v>576</v>
      </c>
    </row>
    <row r="352" spans="1:22" ht="16.5" customHeight="1">
      <c r="A352" s="1">
        <v>351</v>
      </c>
      <c r="B352" s="174"/>
      <c r="C352" s="100" t="s">
        <v>93</v>
      </c>
      <c r="D352" s="99">
        <v>0.375</v>
      </c>
      <c r="E352" s="175" t="s">
        <v>249</v>
      </c>
      <c r="F352" s="101">
        <v>1</v>
      </c>
      <c r="G352" s="102">
        <v>2</v>
      </c>
      <c r="H352" s="33">
        <v>96</v>
      </c>
      <c r="I352" s="171" t="s">
        <v>250</v>
      </c>
      <c r="J352" s="1">
        <f t="shared" si="30"/>
        <v>1</v>
      </c>
      <c r="K352" s="8">
        <f t="shared" si="31"/>
        <v>0</v>
      </c>
      <c r="L352" s="8">
        <f t="shared" si="32"/>
        <v>0</v>
      </c>
      <c r="M352" s="7"/>
      <c r="N352" s="6">
        <f t="shared" si="33"/>
        <v>0</v>
      </c>
      <c r="U352" s="13">
        <f t="shared" si="34"/>
        <v>2</v>
      </c>
      <c r="V352" s="13">
        <f t="shared" si="35"/>
        <v>192</v>
      </c>
    </row>
    <row r="353" spans="1:22" ht="16.5" customHeight="1">
      <c r="A353" s="1">
        <v>352</v>
      </c>
      <c r="B353" s="174"/>
      <c r="C353" s="100" t="s">
        <v>95</v>
      </c>
      <c r="D353" s="99">
        <v>0.59375</v>
      </c>
      <c r="E353" s="177"/>
      <c r="F353" s="101">
        <v>1</v>
      </c>
      <c r="G353" s="102">
        <v>2</v>
      </c>
      <c r="H353" s="33">
        <v>96</v>
      </c>
      <c r="I353" s="173"/>
      <c r="J353" s="1">
        <f t="shared" si="30"/>
        <v>1</v>
      </c>
      <c r="K353" s="8">
        <f t="shared" si="31"/>
        <v>0</v>
      </c>
      <c r="L353" s="8">
        <f t="shared" si="32"/>
        <v>0</v>
      </c>
      <c r="M353" s="7"/>
      <c r="N353" s="6">
        <f t="shared" si="33"/>
        <v>0</v>
      </c>
      <c r="U353" s="13">
        <f t="shared" si="34"/>
        <v>2</v>
      </c>
      <c r="V353" s="13">
        <f t="shared" si="35"/>
        <v>192</v>
      </c>
    </row>
    <row r="354" spans="1:22" ht="16.5" customHeight="1">
      <c r="A354" s="1">
        <v>353</v>
      </c>
      <c r="B354" s="174"/>
      <c r="C354" s="100" t="s">
        <v>93</v>
      </c>
      <c r="D354" s="99">
        <v>0.375</v>
      </c>
      <c r="E354" s="175" t="s">
        <v>251</v>
      </c>
      <c r="F354" s="101">
        <v>15</v>
      </c>
      <c r="G354" s="102">
        <v>2</v>
      </c>
      <c r="H354" s="33">
        <v>96</v>
      </c>
      <c r="I354" s="108"/>
      <c r="J354" s="1">
        <f t="shared" si="30"/>
        <v>1</v>
      </c>
      <c r="K354" s="8">
        <f t="shared" si="31"/>
        <v>0</v>
      </c>
      <c r="L354" s="8">
        <f t="shared" si="32"/>
        <v>0</v>
      </c>
      <c r="M354" s="7"/>
      <c r="N354" s="6">
        <f t="shared" si="33"/>
        <v>0</v>
      </c>
      <c r="U354" s="13">
        <f t="shared" si="34"/>
        <v>2</v>
      </c>
      <c r="V354" s="13">
        <f t="shared" si="35"/>
        <v>192</v>
      </c>
    </row>
    <row r="355" spans="1:22" ht="16.5" customHeight="1">
      <c r="A355" s="1">
        <v>354</v>
      </c>
      <c r="B355" s="174"/>
      <c r="C355" s="100" t="s">
        <v>95</v>
      </c>
      <c r="D355" s="99">
        <v>0.5625</v>
      </c>
      <c r="E355" s="176"/>
      <c r="F355" s="101">
        <v>5</v>
      </c>
      <c r="G355" s="102">
        <v>2</v>
      </c>
      <c r="H355" s="33">
        <v>96</v>
      </c>
      <c r="I355" s="108"/>
      <c r="J355" s="1">
        <f t="shared" si="30"/>
        <v>1</v>
      </c>
      <c r="K355" s="8">
        <f t="shared" si="31"/>
        <v>0</v>
      </c>
      <c r="L355" s="8">
        <f t="shared" si="32"/>
        <v>0</v>
      </c>
      <c r="M355" s="7"/>
      <c r="N355" s="6">
        <f t="shared" si="33"/>
        <v>0</v>
      </c>
      <c r="U355" s="13">
        <f t="shared" si="34"/>
        <v>2</v>
      </c>
      <c r="V355" s="13">
        <f t="shared" si="35"/>
        <v>192</v>
      </c>
    </row>
    <row r="356" spans="1:22" ht="16.5" customHeight="1">
      <c r="A356" s="1">
        <v>355</v>
      </c>
      <c r="B356" s="174"/>
      <c r="C356" s="100" t="s">
        <v>95</v>
      </c>
      <c r="D356" s="99" t="s">
        <v>252</v>
      </c>
      <c r="E356" s="177"/>
      <c r="F356" s="101">
        <v>10</v>
      </c>
      <c r="G356" s="102">
        <v>2</v>
      </c>
      <c r="H356" s="33">
        <v>96</v>
      </c>
      <c r="I356" s="108"/>
      <c r="J356" s="1">
        <f t="shared" si="30"/>
        <v>1</v>
      </c>
      <c r="K356" s="8">
        <f t="shared" si="31"/>
        <v>0</v>
      </c>
      <c r="L356" s="8">
        <f t="shared" si="32"/>
        <v>0</v>
      </c>
      <c r="M356" s="7"/>
      <c r="N356" s="6">
        <f t="shared" si="33"/>
        <v>0</v>
      </c>
      <c r="U356" s="13">
        <f t="shared" si="34"/>
        <v>2</v>
      </c>
      <c r="V356" s="13">
        <f t="shared" si="35"/>
        <v>192</v>
      </c>
    </row>
    <row r="357" spans="1:22" ht="16.5" customHeight="1">
      <c r="A357" s="1">
        <v>356</v>
      </c>
      <c r="B357" s="174"/>
      <c r="C357" s="100" t="s">
        <v>93</v>
      </c>
      <c r="D357" s="99">
        <v>0.375</v>
      </c>
      <c r="E357" s="174" t="s">
        <v>253</v>
      </c>
      <c r="F357" s="101">
        <v>12</v>
      </c>
      <c r="G357" s="102">
        <v>6</v>
      </c>
      <c r="H357" s="33">
        <v>96</v>
      </c>
      <c r="I357" s="108"/>
      <c r="J357" s="1">
        <f t="shared" si="30"/>
        <v>1</v>
      </c>
      <c r="K357" s="8">
        <f t="shared" si="31"/>
        <v>0</v>
      </c>
      <c r="L357" s="8">
        <f t="shared" si="32"/>
        <v>0</v>
      </c>
      <c r="M357" s="7"/>
      <c r="N357" s="6">
        <f t="shared" si="33"/>
        <v>0</v>
      </c>
      <c r="U357" s="13">
        <f t="shared" si="34"/>
        <v>6</v>
      </c>
      <c r="V357" s="13">
        <f t="shared" si="35"/>
        <v>576</v>
      </c>
    </row>
    <row r="358" spans="1:22" ht="16.5" customHeight="1">
      <c r="A358" s="1">
        <v>357</v>
      </c>
      <c r="B358" s="174"/>
      <c r="C358" s="100" t="s">
        <v>95</v>
      </c>
      <c r="D358" s="99">
        <v>0.5625</v>
      </c>
      <c r="E358" s="174"/>
      <c r="F358" s="101">
        <v>2</v>
      </c>
      <c r="G358" s="102">
        <v>6</v>
      </c>
      <c r="H358" s="33">
        <v>96</v>
      </c>
      <c r="I358" s="108"/>
      <c r="J358" s="1">
        <f t="shared" si="30"/>
        <v>1</v>
      </c>
      <c r="K358" s="8">
        <f t="shared" si="31"/>
        <v>0</v>
      </c>
      <c r="L358" s="8">
        <f t="shared" si="32"/>
        <v>0</v>
      </c>
      <c r="M358" s="7"/>
      <c r="N358" s="6">
        <f t="shared" si="33"/>
        <v>0</v>
      </c>
      <c r="U358" s="13">
        <f t="shared" si="34"/>
        <v>6</v>
      </c>
      <c r="V358" s="13">
        <f t="shared" si="35"/>
        <v>576</v>
      </c>
    </row>
    <row r="359" spans="1:22" ht="16.5" customHeight="1">
      <c r="A359" s="1">
        <v>358</v>
      </c>
      <c r="B359" s="174"/>
      <c r="C359" s="100" t="s">
        <v>95</v>
      </c>
      <c r="D359" s="99">
        <v>0.59375</v>
      </c>
      <c r="E359" s="174"/>
      <c r="F359" s="101">
        <v>10</v>
      </c>
      <c r="G359" s="102">
        <v>6</v>
      </c>
      <c r="H359" s="33">
        <v>96</v>
      </c>
      <c r="I359" s="108"/>
      <c r="J359" s="1">
        <f t="shared" si="30"/>
        <v>1</v>
      </c>
      <c r="K359" s="8">
        <f t="shared" si="31"/>
        <v>0</v>
      </c>
      <c r="L359" s="8">
        <f t="shared" si="32"/>
        <v>0</v>
      </c>
      <c r="M359" s="7"/>
      <c r="N359" s="6">
        <f t="shared" si="33"/>
        <v>0</v>
      </c>
      <c r="U359" s="13">
        <f t="shared" si="34"/>
        <v>6</v>
      </c>
      <c r="V359" s="13">
        <f t="shared" si="35"/>
        <v>576</v>
      </c>
    </row>
    <row r="360" spans="1:22" ht="16.5" customHeight="1">
      <c r="A360" s="1">
        <v>359</v>
      </c>
      <c r="B360" s="174" t="s">
        <v>254</v>
      </c>
      <c r="C360" s="100" t="s">
        <v>93</v>
      </c>
      <c r="D360" s="99">
        <v>0.375</v>
      </c>
      <c r="E360" s="177" t="s">
        <v>255</v>
      </c>
      <c r="F360" s="109">
        <v>24</v>
      </c>
      <c r="G360" s="110">
        <v>3.5</v>
      </c>
      <c r="H360" s="33">
        <v>96</v>
      </c>
      <c r="I360" s="108"/>
      <c r="J360" s="1">
        <f t="shared" si="30"/>
        <v>2</v>
      </c>
      <c r="K360" s="8">
        <f t="shared" si="31"/>
        <v>0</v>
      </c>
      <c r="L360" s="8">
        <f t="shared" si="32"/>
        <v>0</v>
      </c>
      <c r="M360" s="7"/>
      <c r="N360" s="6">
        <f t="shared" si="33"/>
        <v>0</v>
      </c>
      <c r="U360" s="13">
        <f t="shared" si="34"/>
        <v>7</v>
      </c>
      <c r="V360" s="13">
        <f t="shared" si="35"/>
        <v>672</v>
      </c>
    </row>
    <row r="361" spans="1:22" ht="16.5" customHeight="1">
      <c r="A361" s="1">
        <v>360</v>
      </c>
      <c r="B361" s="174"/>
      <c r="C361" s="100" t="s">
        <v>95</v>
      </c>
      <c r="D361" s="99">
        <v>0.54166666666666663</v>
      </c>
      <c r="E361" s="177"/>
      <c r="F361" s="109">
        <v>7</v>
      </c>
      <c r="G361" s="110">
        <v>3.5</v>
      </c>
      <c r="H361" s="33">
        <v>96</v>
      </c>
      <c r="I361" s="108"/>
      <c r="J361" s="1">
        <f t="shared" si="30"/>
        <v>1</v>
      </c>
      <c r="K361" s="8">
        <f t="shared" si="31"/>
        <v>0</v>
      </c>
      <c r="L361" s="8">
        <f t="shared" si="32"/>
        <v>0</v>
      </c>
      <c r="M361" s="7"/>
      <c r="N361" s="6">
        <f t="shared" si="33"/>
        <v>0</v>
      </c>
      <c r="U361" s="13">
        <f t="shared" si="34"/>
        <v>3.5</v>
      </c>
      <c r="V361" s="13">
        <f t="shared" si="35"/>
        <v>336</v>
      </c>
    </row>
    <row r="362" spans="1:22" ht="16.5" customHeight="1">
      <c r="A362" s="1">
        <v>361</v>
      </c>
      <c r="B362" s="174"/>
      <c r="C362" s="100" t="s">
        <v>95</v>
      </c>
      <c r="D362" s="99">
        <v>0.625</v>
      </c>
      <c r="E362" s="174"/>
      <c r="F362" s="115">
        <v>17</v>
      </c>
      <c r="G362" s="102">
        <v>3.5</v>
      </c>
      <c r="H362" s="33">
        <v>96</v>
      </c>
      <c r="I362" s="108"/>
      <c r="J362" s="1">
        <f t="shared" si="30"/>
        <v>1</v>
      </c>
      <c r="K362" s="8">
        <f t="shared" si="31"/>
        <v>0</v>
      </c>
      <c r="L362" s="8">
        <f t="shared" si="32"/>
        <v>0</v>
      </c>
      <c r="M362" s="7"/>
      <c r="N362" s="6">
        <f t="shared" si="33"/>
        <v>0</v>
      </c>
      <c r="U362" s="13">
        <f t="shared" si="34"/>
        <v>3.5</v>
      </c>
      <c r="V362" s="13">
        <f t="shared" si="35"/>
        <v>336</v>
      </c>
    </row>
    <row r="363" spans="1:22" ht="16.5" customHeight="1">
      <c r="A363" s="1">
        <v>362</v>
      </c>
      <c r="B363" s="174"/>
      <c r="C363" s="100" t="s">
        <v>93</v>
      </c>
      <c r="D363" s="99">
        <v>0.375</v>
      </c>
      <c r="E363" s="177" t="s">
        <v>256</v>
      </c>
      <c r="F363" s="115">
        <v>13</v>
      </c>
      <c r="G363" s="102">
        <v>5</v>
      </c>
      <c r="H363" s="33">
        <v>96</v>
      </c>
      <c r="I363" s="108"/>
      <c r="J363" s="1">
        <f t="shared" si="30"/>
        <v>1</v>
      </c>
      <c r="K363" s="8">
        <f t="shared" si="31"/>
        <v>0</v>
      </c>
      <c r="L363" s="8">
        <f t="shared" si="32"/>
        <v>0</v>
      </c>
      <c r="M363" s="7"/>
      <c r="N363" s="6">
        <f t="shared" si="33"/>
        <v>0</v>
      </c>
      <c r="U363" s="13">
        <f t="shared" si="34"/>
        <v>5</v>
      </c>
      <c r="V363" s="13">
        <f t="shared" si="35"/>
        <v>480</v>
      </c>
    </row>
    <row r="364" spans="1:22" ht="16.5" customHeight="1">
      <c r="A364" s="1">
        <v>363</v>
      </c>
      <c r="B364" s="174"/>
      <c r="C364" s="100" t="s">
        <v>95</v>
      </c>
      <c r="D364" s="99">
        <v>0.54166666666666663</v>
      </c>
      <c r="E364" s="177"/>
      <c r="F364" s="115">
        <v>2</v>
      </c>
      <c r="G364" s="102">
        <v>5</v>
      </c>
      <c r="H364" s="33">
        <v>96</v>
      </c>
      <c r="I364" s="108"/>
      <c r="J364" s="1">
        <f t="shared" si="30"/>
        <v>1</v>
      </c>
      <c r="K364" s="8">
        <f t="shared" si="31"/>
        <v>0</v>
      </c>
      <c r="L364" s="8">
        <f t="shared" si="32"/>
        <v>0</v>
      </c>
      <c r="M364" s="7"/>
      <c r="N364" s="6">
        <f t="shared" si="33"/>
        <v>0</v>
      </c>
      <c r="U364" s="13">
        <f t="shared" si="34"/>
        <v>5</v>
      </c>
      <c r="V364" s="13">
        <f t="shared" si="35"/>
        <v>480</v>
      </c>
    </row>
    <row r="365" spans="1:22" ht="16.5" customHeight="1">
      <c r="A365" s="1">
        <v>364</v>
      </c>
      <c r="B365" s="174"/>
      <c r="C365" s="100" t="s">
        <v>95</v>
      </c>
      <c r="D365" s="99">
        <v>0.625</v>
      </c>
      <c r="E365" s="174"/>
      <c r="F365" s="115">
        <v>11</v>
      </c>
      <c r="G365" s="102">
        <v>5</v>
      </c>
      <c r="H365" s="33">
        <v>96</v>
      </c>
      <c r="I365" s="108"/>
      <c r="J365" s="1">
        <f t="shared" si="30"/>
        <v>1</v>
      </c>
      <c r="K365" s="8">
        <f t="shared" si="31"/>
        <v>0</v>
      </c>
      <c r="L365" s="8">
        <f t="shared" si="32"/>
        <v>0</v>
      </c>
      <c r="M365" s="7"/>
      <c r="N365" s="6">
        <f t="shared" si="33"/>
        <v>0</v>
      </c>
      <c r="U365" s="13">
        <f t="shared" si="34"/>
        <v>5</v>
      </c>
      <c r="V365" s="13">
        <f t="shared" si="35"/>
        <v>480</v>
      </c>
    </row>
    <row r="366" spans="1:22" ht="16.5" customHeight="1">
      <c r="A366" s="1">
        <v>365</v>
      </c>
      <c r="B366" s="174"/>
      <c r="C366" s="100" t="s">
        <v>93</v>
      </c>
      <c r="D366" s="99">
        <v>0.375</v>
      </c>
      <c r="E366" s="177" t="s">
        <v>257</v>
      </c>
      <c r="F366" s="115">
        <v>15</v>
      </c>
      <c r="G366" s="102">
        <v>5</v>
      </c>
      <c r="H366" s="33">
        <v>96</v>
      </c>
      <c r="I366" s="108"/>
      <c r="J366" s="1">
        <f t="shared" si="30"/>
        <v>1</v>
      </c>
      <c r="K366" s="8">
        <f t="shared" si="31"/>
        <v>0</v>
      </c>
      <c r="L366" s="8">
        <f t="shared" si="32"/>
        <v>0</v>
      </c>
      <c r="M366" s="7"/>
      <c r="N366" s="6">
        <f t="shared" si="33"/>
        <v>0</v>
      </c>
      <c r="U366" s="13">
        <f t="shared" si="34"/>
        <v>5</v>
      </c>
      <c r="V366" s="13">
        <f t="shared" si="35"/>
        <v>480</v>
      </c>
    </row>
    <row r="367" spans="1:22" ht="16.5" customHeight="1">
      <c r="A367" s="1">
        <v>366</v>
      </c>
      <c r="B367" s="174"/>
      <c r="C367" s="100" t="s">
        <v>95</v>
      </c>
      <c r="D367" s="99">
        <v>0.54166666666666663</v>
      </c>
      <c r="E367" s="177"/>
      <c r="F367" s="115">
        <v>3</v>
      </c>
      <c r="G367" s="102">
        <v>5</v>
      </c>
      <c r="H367" s="33">
        <v>96</v>
      </c>
      <c r="I367" s="108"/>
      <c r="J367" s="1">
        <f t="shared" si="30"/>
        <v>1</v>
      </c>
      <c r="K367" s="8">
        <f t="shared" si="31"/>
        <v>0</v>
      </c>
      <c r="L367" s="8">
        <f t="shared" si="32"/>
        <v>0</v>
      </c>
      <c r="M367" s="7"/>
      <c r="N367" s="6">
        <f t="shared" si="33"/>
        <v>0</v>
      </c>
      <c r="U367" s="13">
        <f t="shared" si="34"/>
        <v>5</v>
      </c>
      <c r="V367" s="13">
        <f t="shared" si="35"/>
        <v>480</v>
      </c>
    </row>
    <row r="368" spans="1:22" ht="16.5" customHeight="1">
      <c r="A368" s="1">
        <v>367</v>
      </c>
      <c r="B368" s="174"/>
      <c r="C368" s="100" t="s">
        <v>95</v>
      </c>
      <c r="D368" s="99">
        <v>0.625</v>
      </c>
      <c r="E368" s="174"/>
      <c r="F368" s="115">
        <v>12</v>
      </c>
      <c r="G368" s="102">
        <v>5</v>
      </c>
      <c r="H368" s="33">
        <v>96</v>
      </c>
      <c r="I368" s="108"/>
      <c r="J368" s="1">
        <f t="shared" si="30"/>
        <v>1</v>
      </c>
      <c r="K368" s="8">
        <f t="shared" si="31"/>
        <v>0</v>
      </c>
      <c r="L368" s="8">
        <f t="shared" si="32"/>
        <v>0</v>
      </c>
      <c r="M368" s="7"/>
      <c r="N368" s="6">
        <f t="shared" si="33"/>
        <v>0</v>
      </c>
      <c r="U368" s="13">
        <f t="shared" si="34"/>
        <v>5</v>
      </c>
      <c r="V368" s="13">
        <f t="shared" si="35"/>
        <v>480</v>
      </c>
    </row>
    <row r="369" spans="1:22" ht="16.5" customHeight="1">
      <c r="A369" s="1">
        <v>368</v>
      </c>
      <c r="B369" s="174"/>
      <c r="C369" s="100" t="s">
        <v>93</v>
      </c>
      <c r="D369" s="99">
        <v>0.375</v>
      </c>
      <c r="E369" s="177" t="s">
        <v>258</v>
      </c>
      <c r="F369" s="101">
        <v>17</v>
      </c>
      <c r="G369" s="102">
        <v>2.5</v>
      </c>
      <c r="H369" s="33">
        <v>96</v>
      </c>
      <c r="I369" s="108"/>
      <c r="J369" s="1">
        <f t="shared" si="30"/>
        <v>1</v>
      </c>
      <c r="K369" s="8">
        <f t="shared" si="31"/>
        <v>0</v>
      </c>
      <c r="L369" s="8">
        <f t="shared" si="32"/>
        <v>0</v>
      </c>
      <c r="M369" s="7"/>
      <c r="N369" s="6">
        <f t="shared" si="33"/>
        <v>0</v>
      </c>
      <c r="U369" s="13">
        <f t="shared" si="34"/>
        <v>2.5</v>
      </c>
      <c r="V369" s="13">
        <f t="shared" si="35"/>
        <v>240</v>
      </c>
    </row>
    <row r="370" spans="1:22" ht="16.5" customHeight="1">
      <c r="A370" s="1">
        <v>369</v>
      </c>
      <c r="B370" s="174"/>
      <c r="C370" s="100" t="s">
        <v>95</v>
      </c>
      <c r="D370" s="99">
        <v>0.54166666666666663</v>
      </c>
      <c r="E370" s="177"/>
      <c r="F370" s="101">
        <v>7</v>
      </c>
      <c r="G370" s="102">
        <v>2.5</v>
      </c>
      <c r="H370" s="33">
        <v>96</v>
      </c>
      <c r="I370" s="108"/>
      <c r="J370" s="1">
        <f t="shared" si="30"/>
        <v>1</v>
      </c>
      <c r="K370" s="8">
        <f t="shared" si="31"/>
        <v>0</v>
      </c>
      <c r="L370" s="8">
        <f t="shared" si="32"/>
        <v>0</v>
      </c>
      <c r="M370" s="7"/>
      <c r="N370" s="6">
        <f t="shared" si="33"/>
        <v>0</v>
      </c>
      <c r="U370" s="13">
        <f t="shared" si="34"/>
        <v>2.5</v>
      </c>
      <c r="V370" s="13">
        <f t="shared" si="35"/>
        <v>240</v>
      </c>
    </row>
    <row r="371" spans="1:22" ht="16.5" customHeight="1">
      <c r="A371" s="1">
        <v>370</v>
      </c>
      <c r="B371" s="174"/>
      <c r="C371" s="100" t="s">
        <v>95</v>
      </c>
      <c r="D371" s="99">
        <v>0.625</v>
      </c>
      <c r="E371" s="174"/>
      <c r="F371" s="101">
        <v>10</v>
      </c>
      <c r="G371" s="102">
        <v>2.5</v>
      </c>
      <c r="H371" s="33">
        <v>96</v>
      </c>
      <c r="I371" s="108"/>
      <c r="J371" s="1">
        <f t="shared" si="30"/>
        <v>1</v>
      </c>
      <c r="K371" s="8">
        <f t="shared" si="31"/>
        <v>0</v>
      </c>
      <c r="L371" s="8">
        <f t="shared" si="32"/>
        <v>0</v>
      </c>
      <c r="M371" s="7"/>
      <c r="N371" s="6">
        <f t="shared" si="33"/>
        <v>0</v>
      </c>
      <c r="U371" s="13">
        <f t="shared" si="34"/>
        <v>2.5</v>
      </c>
      <c r="V371" s="13">
        <f t="shared" si="35"/>
        <v>240</v>
      </c>
    </row>
    <row r="372" spans="1:22" ht="16.5" customHeight="1">
      <c r="A372" s="1">
        <v>371</v>
      </c>
      <c r="B372" s="174"/>
      <c r="C372" s="100" t="s">
        <v>93</v>
      </c>
      <c r="D372" s="99">
        <v>0.375</v>
      </c>
      <c r="E372" s="177" t="s">
        <v>259</v>
      </c>
      <c r="F372" s="101">
        <v>15</v>
      </c>
      <c r="G372" s="102">
        <v>3.3</v>
      </c>
      <c r="H372" s="33">
        <v>96</v>
      </c>
      <c r="I372" s="108"/>
      <c r="J372" s="1">
        <f t="shared" si="30"/>
        <v>1</v>
      </c>
      <c r="K372" s="8">
        <f t="shared" si="31"/>
        <v>0</v>
      </c>
      <c r="L372" s="8">
        <f t="shared" si="32"/>
        <v>0</v>
      </c>
      <c r="M372" s="7"/>
      <c r="N372" s="6">
        <f t="shared" si="33"/>
        <v>0</v>
      </c>
      <c r="U372" s="13">
        <f t="shared" si="34"/>
        <v>3.3</v>
      </c>
      <c r="V372" s="13">
        <f t="shared" si="35"/>
        <v>316.79999999999995</v>
      </c>
    </row>
    <row r="373" spans="1:22" ht="16.5" customHeight="1">
      <c r="A373" s="1">
        <v>372</v>
      </c>
      <c r="B373" s="174"/>
      <c r="C373" s="100" t="s">
        <v>95</v>
      </c>
      <c r="D373" s="99">
        <v>0.625</v>
      </c>
      <c r="E373" s="174"/>
      <c r="F373" s="101">
        <v>15</v>
      </c>
      <c r="G373" s="102">
        <v>3.3</v>
      </c>
      <c r="H373" s="33">
        <v>96</v>
      </c>
      <c r="I373" s="108"/>
      <c r="J373" s="1">
        <f t="shared" si="30"/>
        <v>1</v>
      </c>
      <c r="K373" s="8">
        <f t="shared" si="31"/>
        <v>0</v>
      </c>
      <c r="L373" s="8">
        <f t="shared" si="32"/>
        <v>0</v>
      </c>
      <c r="M373" s="7"/>
      <c r="N373" s="6">
        <f t="shared" si="33"/>
        <v>0</v>
      </c>
      <c r="U373" s="13">
        <f t="shared" si="34"/>
        <v>3.3</v>
      </c>
      <c r="V373" s="13">
        <f t="shared" si="35"/>
        <v>316.79999999999995</v>
      </c>
    </row>
    <row r="374" spans="1:22" ht="16.5" customHeight="1">
      <c r="A374" s="1">
        <v>373</v>
      </c>
      <c r="B374" s="174"/>
      <c r="C374" s="100" t="s">
        <v>93</v>
      </c>
      <c r="D374" s="99">
        <v>0.375</v>
      </c>
      <c r="E374" s="177" t="s">
        <v>260</v>
      </c>
      <c r="F374" s="101">
        <v>19</v>
      </c>
      <c r="G374" s="102">
        <v>2.5</v>
      </c>
      <c r="H374" s="33">
        <v>96</v>
      </c>
      <c r="I374" s="108"/>
      <c r="J374" s="1">
        <f t="shared" si="30"/>
        <v>1</v>
      </c>
      <c r="K374" s="8">
        <f t="shared" si="31"/>
        <v>0</v>
      </c>
      <c r="L374" s="8">
        <f t="shared" si="32"/>
        <v>0</v>
      </c>
      <c r="M374" s="7"/>
      <c r="N374" s="6">
        <f t="shared" si="33"/>
        <v>0</v>
      </c>
      <c r="U374" s="13">
        <f t="shared" si="34"/>
        <v>2.5</v>
      </c>
      <c r="V374" s="13">
        <f t="shared" si="35"/>
        <v>240</v>
      </c>
    </row>
    <row r="375" spans="1:22" ht="16.5" customHeight="1">
      <c r="A375" s="1">
        <v>374</v>
      </c>
      <c r="B375" s="174"/>
      <c r="C375" s="100" t="s">
        <v>95</v>
      </c>
      <c r="D375" s="99">
        <v>0.625</v>
      </c>
      <c r="E375" s="174"/>
      <c r="F375" s="101">
        <v>19</v>
      </c>
      <c r="G375" s="102">
        <v>2.5</v>
      </c>
      <c r="H375" s="33">
        <v>96</v>
      </c>
      <c r="I375" s="108"/>
      <c r="J375" s="1">
        <f t="shared" si="30"/>
        <v>1</v>
      </c>
      <c r="K375" s="8">
        <f t="shared" si="31"/>
        <v>0</v>
      </c>
      <c r="L375" s="8">
        <f t="shared" si="32"/>
        <v>0</v>
      </c>
      <c r="M375" s="7"/>
      <c r="N375" s="6">
        <f t="shared" si="33"/>
        <v>0</v>
      </c>
      <c r="U375" s="13">
        <f t="shared" si="34"/>
        <v>2.5</v>
      </c>
      <c r="V375" s="13">
        <f t="shared" si="35"/>
        <v>240</v>
      </c>
    </row>
    <row r="376" spans="1:22" ht="16.5" customHeight="1">
      <c r="A376" s="1">
        <v>375</v>
      </c>
      <c r="B376" s="174"/>
      <c r="C376" s="100" t="s">
        <v>93</v>
      </c>
      <c r="D376" s="99">
        <v>0.375</v>
      </c>
      <c r="E376" s="175" t="s">
        <v>261</v>
      </c>
      <c r="F376" s="101">
        <v>4</v>
      </c>
      <c r="G376" s="102">
        <v>4.5</v>
      </c>
      <c r="H376" s="33">
        <v>96</v>
      </c>
      <c r="I376" s="108"/>
      <c r="J376" s="1">
        <f t="shared" si="30"/>
        <v>1</v>
      </c>
      <c r="K376" s="8">
        <f t="shared" si="31"/>
        <v>0</v>
      </c>
      <c r="L376" s="8">
        <f t="shared" si="32"/>
        <v>0</v>
      </c>
      <c r="M376" s="7"/>
      <c r="N376" s="6">
        <f t="shared" si="33"/>
        <v>0</v>
      </c>
      <c r="U376" s="13">
        <f t="shared" si="34"/>
        <v>4.5</v>
      </c>
      <c r="V376" s="13">
        <f t="shared" si="35"/>
        <v>432</v>
      </c>
    </row>
    <row r="377" spans="1:22" ht="16.5" customHeight="1">
      <c r="A377" s="1">
        <v>376</v>
      </c>
      <c r="B377" s="174"/>
      <c r="C377" s="100" t="s">
        <v>95</v>
      </c>
      <c r="D377" s="99">
        <v>0.625</v>
      </c>
      <c r="E377" s="177"/>
      <c r="F377" s="101">
        <v>4</v>
      </c>
      <c r="G377" s="102">
        <v>4.5</v>
      </c>
      <c r="H377" s="33">
        <v>96</v>
      </c>
      <c r="I377" s="108"/>
      <c r="J377" s="1">
        <f t="shared" si="30"/>
        <v>1</v>
      </c>
      <c r="K377" s="8">
        <f t="shared" si="31"/>
        <v>0</v>
      </c>
      <c r="L377" s="8">
        <f t="shared" si="32"/>
        <v>0</v>
      </c>
      <c r="M377" s="7"/>
      <c r="N377" s="6">
        <f t="shared" si="33"/>
        <v>0</v>
      </c>
      <c r="U377" s="13">
        <f t="shared" si="34"/>
        <v>4.5</v>
      </c>
      <c r="V377" s="13">
        <f t="shared" si="35"/>
        <v>432</v>
      </c>
    </row>
    <row r="378" spans="1:22" ht="16.5" customHeight="1">
      <c r="A378" s="1">
        <v>377</v>
      </c>
      <c r="B378" s="174"/>
      <c r="C378" s="100" t="s">
        <v>93</v>
      </c>
      <c r="D378" s="99">
        <v>0.375</v>
      </c>
      <c r="E378" s="177" t="s">
        <v>262</v>
      </c>
      <c r="F378" s="101">
        <v>7</v>
      </c>
      <c r="G378" s="102">
        <v>4</v>
      </c>
      <c r="H378" s="33">
        <v>96</v>
      </c>
      <c r="I378" s="108"/>
      <c r="J378" s="1">
        <f t="shared" si="30"/>
        <v>1</v>
      </c>
      <c r="K378" s="8">
        <f t="shared" si="31"/>
        <v>0</v>
      </c>
      <c r="L378" s="8">
        <f t="shared" si="32"/>
        <v>0</v>
      </c>
      <c r="M378" s="7"/>
      <c r="N378" s="6">
        <f t="shared" si="33"/>
        <v>0</v>
      </c>
      <c r="U378" s="13">
        <f t="shared" si="34"/>
        <v>4</v>
      </c>
      <c r="V378" s="13">
        <f t="shared" si="35"/>
        <v>384</v>
      </c>
    </row>
    <row r="379" spans="1:22" ht="16.5" customHeight="1">
      <c r="A379" s="1">
        <v>378</v>
      </c>
      <c r="B379" s="174"/>
      <c r="C379" s="100" t="s">
        <v>95</v>
      </c>
      <c r="D379" s="99">
        <v>0.54166666666666663</v>
      </c>
      <c r="E379" s="177"/>
      <c r="F379" s="101">
        <v>1</v>
      </c>
      <c r="G379" s="102">
        <v>4</v>
      </c>
      <c r="H379" s="33">
        <v>96</v>
      </c>
      <c r="I379" s="108"/>
      <c r="J379" s="1">
        <f t="shared" si="30"/>
        <v>1</v>
      </c>
      <c r="K379" s="8">
        <f t="shared" si="31"/>
        <v>0</v>
      </c>
      <c r="L379" s="8">
        <f t="shared" si="32"/>
        <v>0</v>
      </c>
      <c r="M379" s="7"/>
      <c r="N379" s="6">
        <f t="shared" si="33"/>
        <v>0</v>
      </c>
      <c r="U379" s="13">
        <f t="shared" si="34"/>
        <v>4</v>
      </c>
      <c r="V379" s="13">
        <f t="shared" si="35"/>
        <v>384</v>
      </c>
    </row>
    <row r="380" spans="1:22" ht="16.5" customHeight="1">
      <c r="A380" s="1">
        <v>379</v>
      </c>
      <c r="B380" s="174"/>
      <c r="C380" s="100" t="s">
        <v>95</v>
      </c>
      <c r="D380" s="99">
        <v>0.625</v>
      </c>
      <c r="E380" s="174"/>
      <c r="F380" s="101">
        <v>6</v>
      </c>
      <c r="G380" s="102">
        <v>4</v>
      </c>
      <c r="H380" s="33">
        <v>96</v>
      </c>
      <c r="I380" s="108"/>
      <c r="J380" s="1">
        <f t="shared" si="30"/>
        <v>1</v>
      </c>
      <c r="K380" s="8">
        <f t="shared" si="31"/>
        <v>0</v>
      </c>
      <c r="L380" s="8">
        <f t="shared" si="32"/>
        <v>0</v>
      </c>
      <c r="M380" s="7"/>
      <c r="N380" s="6">
        <f t="shared" si="33"/>
        <v>0</v>
      </c>
      <c r="U380" s="13">
        <f t="shared" si="34"/>
        <v>4</v>
      </c>
      <c r="V380" s="13">
        <f t="shared" si="35"/>
        <v>384</v>
      </c>
    </row>
    <row r="381" spans="1:22" ht="16.5" customHeight="1">
      <c r="A381" s="1">
        <v>380</v>
      </c>
      <c r="B381" s="174" t="s">
        <v>263</v>
      </c>
      <c r="C381" s="100" t="s">
        <v>93</v>
      </c>
      <c r="D381" s="118">
        <v>0.39583333333333331</v>
      </c>
      <c r="E381" s="174" t="s">
        <v>264</v>
      </c>
      <c r="F381" s="101">
        <v>10</v>
      </c>
      <c r="G381" s="102">
        <v>2</v>
      </c>
      <c r="H381" s="33">
        <v>96</v>
      </c>
      <c r="I381" s="108"/>
      <c r="J381" s="1">
        <f t="shared" si="30"/>
        <v>1</v>
      </c>
      <c r="K381" s="8">
        <f t="shared" si="31"/>
        <v>0</v>
      </c>
      <c r="L381" s="8">
        <f t="shared" si="32"/>
        <v>0</v>
      </c>
      <c r="M381" s="7"/>
      <c r="N381" s="6">
        <f t="shared" si="33"/>
        <v>0</v>
      </c>
      <c r="U381" s="13">
        <f t="shared" si="34"/>
        <v>2</v>
      </c>
      <c r="V381" s="13">
        <f t="shared" si="35"/>
        <v>192</v>
      </c>
    </row>
    <row r="382" spans="1:22" ht="16.5" customHeight="1">
      <c r="A382" s="1">
        <v>381</v>
      </c>
      <c r="B382" s="174"/>
      <c r="C382" s="100" t="s">
        <v>95</v>
      </c>
      <c r="D382" s="99">
        <v>0.61458333333333337</v>
      </c>
      <c r="E382" s="174"/>
      <c r="F382" s="101">
        <v>10</v>
      </c>
      <c r="G382" s="102">
        <v>2</v>
      </c>
      <c r="H382" s="33">
        <v>96</v>
      </c>
      <c r="I382" s="108"/>
      <c r="J382" s="1">
        <f t="shared" ref="J382:J445" si="36">ROUNDUP(F382/20,0)</f>
        <v>1</v>
      </c>
      <c r="K382" s="8">
        <f t="shared" ref="K382:K445" si="37">$P$3*J382*G382</f>
        <v>0</v>
      </c>
      <c r="L382" s="8">
        <f t="shared" ref="L382:L445" si="38">$P$3*J382*G382*H382</f>
        <v>0</v>
      </c>
      <c r="M382" s="7"/>
      <c r="N382" s="6">
        <f t="shared" ref="N382:N445" si="39">IFERROR(K382/M382,0)</f>
        <v>0</v>
      </c>
      <c r="U382" s="13">
        <f t="shared" si="34"/>
        <v>2</v>
      </c>
      <c r="V382" s="13">
        <f t="shared" si="35"/>
        <v>192</v>
      </c>
    </row>
    <row r="383" spans="1:22" ht="16.5" customHeight="1">
      <c r="A383" s="1">
        <v>382</v>
      </c>
      <c r="B383" s="174"/>
      <c r="C383" s="100" t="s">
        <v>93</v>
      </c>
      <c r="D383" s="118">
        <v>0.39583333333333331</v>
      </c>
      <c r="E383" s="174" t="s">
        <v>265</v>
      </c>
      <c r="F383" s="101">
        <v>14</v>
      </c>
      <c r="G383" s="102">
        <v>3</v>
      </c>
      <c r="H383" s="33">
        <v>96</v>
      </c>
      <c r="I383" s="108"/>
      <c r="J383" s="1">
        <f t="shared" si="36"/>
        <v>1</v>
      </c>
      <c r="K383" s="8">
        <f t="shared" si="37"/>
        <v>0</v>
      </c>
      <c r="L383" s="8">
        <f t="shared" si="38"/>
        <v>0</v>
      </c>
      <c r="M383" s="7"/>
      <c r="N383" s="6">
        <f t="shared" si="39"/>
        <v>0</v>
      </c>
      <c r="U383" s="13">
        <f t="shared" si="34"/>
        <v>3</v>
      </c>
      <c r="V383" s="13">
        <f t="shared" si="35"/>
        <v>288</v>
      </c>
    </row>
    <row r="384" spans="1:22" ht="16.5" customHeight="1">
      <c r="A384" s="1">
        <v>383</v>
      </c>
      <c r="B384" s="174"/>
      <c r="C384" s="100" t="s">
        <v>95</v>
      </c>
      <c r="D384" s="118">
        <v>0.55555555555555558</v>
      </c>
      <c r="E384" s="174"/>
      <c r="F384" s="101">
        <v>3</v>
      </c>
      <c r="G384" s="102">
        <v>3</v>
      </c>
      <c r="H384" s="33">
        <v>96</v>
      </c>
      <c r="I384" s="108"/>
      <c r="J384" s="1">
        <f t="shared" si="36"/>
        <v>1</v>
      </c>
      <c r="K384" s="8">
        <f t="shared" si="37"/>
        <v>0</v>
      </c>
      <c r="L384" s="8">
        <f t="shared" si="38"/>
        <v>0</v>
      </c>
      <c r="M384" s="7"/>
      <c r="N384" s="6">
        <f t="shared" si="39"/>
        <v>0</v>
      </c>
      <c r="U384" s="13">
        <f t="shared" si="34"/>
        <v>3</v>
      </c>
      <c r="V384" s="13">
        <f t="shared" si="35"/>
        <v>288</v>
      </c>
    </row>
    <row r="385" spans="1:22" ht="16.5" customHeight="1">
      <c r="A385" s="1">
        <v>384</v>
      </c>
      <c r="B385" s="174"/>
      <c r="C385" s="100" t="s">
        <v>95</v>
      </c>
      <c r="D385" s="99">
        <v>0.61458333333333337</v>
      </c>
      <c r="E385" s="174"/>
      <c r="F385" s="101">
        <v>11</v>
      </c>
      <c r="G385" s="102">
        <v>3</v>
      </c>
      <c r="H385" s="33">
        <v>96</v>
      </c>
      <c r="I385" s="108"/>
      <c r="J385" s="1">
        <f t="shared" si="36"/>
        <v>1</v>
      </c>
      <c r="K385" s="8">
        <f t="shared" si="37"/>
        <v>0</v>
      </c>
      <c r="L385" s="8">
        <f t="shared" si="38"/>
        <v>0</v>
      </c>
      <c r="M385" s="7"/>
      <c r="N385" s="6">
        <f t="shared" si="39"/>
        <v>0</v>
      </c>
      <c r="U385" s="13">
        <f t="shared" si="34"/>
        <v>3</v>
      </c>
      <c r="V385" s="13">
        <f t="shared" si="35"/>
        <v>288</v>
      </c>
    </row>
    <row r="386" spans="1:22" ht="16.5" customHeight="1">
      <c r="A386" s="1">
        <v>385</v>
      </c>
      <c r="B386" s="174"/>
      <c r="C386" s="100" t="s">
        <v>93</v>
      </c>
      <c r="D386" s="118">
        <v>0.39583333333333331</v>
      </c>
      <c r="E386" s="175" t="s">
        <v>266</v>
      </c>
      <c r="F386" s="101">
        <v>4</v>
      </c>
      <c r="G386" s="102">
        <v>2</v>
      </c>
      <c r="H386" s="33">
        <v>96</v>
      </c>
      <c r="I386" s="108"/>
      <c r="J386" s="1">
        <f t="shared" si="36"/>
        <v>1</v>
      </c>
      <c r="K386" s="8">
        <f t="shared" si="37"/>
        <v>0</v>
      </c>
      <c r="L386" s="8">
        <f t="shared" si="38"/>
        <v>0</v>
      </c>
      <c r="M386" s="7"/>
      <c r="N386" s="6">
        <f t="shared" si="39"/>
        <v>0</v>
      </c>
      <c r="U386" s="13">
        <f t="shared" si="34"/>
        <v>2</v>
      </c>
      <c r="V386" s="13">
        <f t="shared" si="35"/>
        <v>192</v>
      </c>
    </row>
    <row r="387" spans="1:22" ht="16.5" customHeight="1">
      <c r="A387" s="1">
        <v>386</v>
      </c>
      <c r="B387" s="174"/>
      <c r="C387" s="100" t="s">
        <v>95</v>
      </c>
      <c r="D387" s="99">
        <v>0.61458333333333337</v>
      </c>
      <c r="E387" s="177"/>
      <c r="F387" s="101">
        <v>4</v>
      </c>
      <c r="G387" s="102">
        <v>2</v>
      </c>
      <c r="H387" s="33">
        <v>96</v>
      </c>
      <c r="I387" s="108"/>
      <c r="J387" s="1">
        <f t="shared" si="36"/>
        <v>1</v>
      </c>
      <c r="K387" s="8">
        <f t="shared" si="37"/>
        <v>0</v>
      </c>
      <c r="L387" s="8">
        <f t="shared" si="38"/>
        <v>0</v>
      </c>
      <c r="M387" s="7"/>
      <c r="N387" s="6">
        <f t="shared" si="39"/>
        <v>0</v>
      </c>
      <c r="U387" s="13">
        <f t="shared" ref="U387:U450" si="40">IFERROR(G387*J387,0)</f>
        <v>2</v>
      </c>
      <c r="V387" s="13">
        <f t="shared" ref="V387:V450" si="41">IFERROR(U387*H387,0)</f>
        <v>192</v>
      </c>
    </row>
    <row r="388" spans="1:22" ht="16.5" customHeight="1">
      <c r="A388" s="1">
        <v>387</v>
      </c>
      <c r="B388" s="174"/>
      <c r="C388" s="100" t="s">
        <v>93</v>
      </c>
      <c r="D388" s="118">
        <v>0.39583333333333331</v>
      </c>
      <c r="E388" s="174" t="s">
        <v>267</v>
      </c>
      <c r="F388" s="101">
        <v>2</v>
      </c>
      <c r="G388" s="102">
        <v>2.2999999999999998</v>
      </c>
      <c r="H388" s="33">
        <v>96</v>
      </c>
      <c r="I388" s="154"/>
      <c r="J388" s="1">
        <f t="shared" si="36"/>
        <v>1</v>
      </c>
      <c r="K388" s="8">
        <f t="shared" si="37"/>
        <v>0</v>
      </c>
      <c r="L388" s="8">
        <f t="shared" si="38"/>
        <v>0</v>
      </c>
      <c r="M388" s="7"/>
      <c r="N388" s="6">
        <f t="shared" si="39"/>
        <v>0</v>
      </c>
      <c r="U388" s="13">
        <f t="shared" si="40"/>
        <v>2.2999999999999998</v>
      </c>
      <c r="V388" s="13">
        <f t="shared" si="41"/>
        <v>220.79999999999998</v>
      </c>
    </row>
    <row r="389" spans="1:22" ht="16.5" customHeight="1">
      <c r="A389" s="1">
        <v>388</v>
      </c>
      <c r="B389" s="174"/>
      <c r="C389" s="100" t="s">
        <v>95</v>
      </c>
      <c r="D389" s="99">
        <v>0.61458333333333337</v>
      </c>
      <c r="E389" s="174"/>
      <c r="F389" s="101">
        <v>2</v>
      </c>
      <c r="G389" s="102">
        <v>2.2999999999999998</v>
      </c>
      <c r="H389" s="33">
        <v>96</v>
      </c>
      <c r="I389" s="155"/>
      <c r="J389" s="1">
        <f t="shared" si="36"/>
        <v>1</v>
      </c>
      <c r="K389" s="8">
        <f t="shared" si="37"/>
        <v>0</v>
      </c>
      <c r="L389" s="8">
        <f t="shared" si="38"/>
        <v>0</v>
      </c>
      <c r="M389" s="7"/>
      <c r="N389" s="6">
        <f t="shared" si="39"/>
        <v>0</v>
      </c>
      <c r="U389" s="13">
        <f t="shared" si="40"/>
        <v>2.2999999999999998</v>
      </c>
      <c r="V389" s="13">
        <f t="shared" si="41"/>
        <v>220.79999999999998</v>
      </c>
    </row>
    <row r="390" spans="1:22" ht="16.5" customHeight="1">
      <c r="A390" s="1">
        <v>389</v>
      </c>
      <c r="B390" s="174" t="s">
        <v>268</v>
      </c>
      <c r="C390" s="100" t="s">
        <v>93</v>
      </c>
      <c r="D390" s="99">
        <v>0.375</v>
      </c>
      <c r="E390" s="175" t="s">
        <v>269</v>
      </c>
      <c r="F390" s="101">
        <v>41</v>
      </c>
      <c r="G390" s="102">
        <v>12</v>
      </c>
      <c r="H390" s="33">
        <v>96</v>
      </c>
      <c r="I390" s="149"/>
      <c r="J390" s="1">
        <f t="shared" si="36"/>
        <v>3</v>
      </c>
      <c r="K390" s="8">
        <f t="shared" si="37"/>
        <v>0</v>
      </c>
      <c r="L390" s="8">
        <f t="shared" si="38"/>
        <v>0</v>
      </c>
      <c r="M390" s="7"/>
      <c r="N390" s="6">
        <f t="shared" si="39"/>
        <v>0</v>
      </c>
      <c r="U390" s="13">
        <f t="shared" si="40"/>
        <v>36</v>
      </c>
      <c r="V390" s="13">
        <f t="shared" si="41"/>
        <v>3456</v>
      </c>
    </row>
    <row r="391" spans="1:22" ht="16.5" customHeight="1">
      <c r="A391" s="1">
        <v>390</v>
      </c>
      <c r="B391" s="174"/>
      <c r="C391" s="100" t="s">
        <v>95</v>
      </c>
      <c r="D391" s="99">
        <v>0.55208333333333337</v>
      </c>
      <c r="E391" s="176"/>
      <c r="F391" s="101">
        <v>41</v>
      </c>
      <c r="G391" s="102">
        <v>12</v>
      </c>
      <c r="H391" s="33">
        <v>96</v>
      </c>
      <c r="I391" s="150"/>
      <c r="J391" s="1">
        <f t="shared" si="36"/>
        <v>3</v>
      </c>
      <c r="K391" s="8">
        <f t="shared" si="37"/>
        <v>0</v>
      </c>
      <c r="L391" s="8">
        <f t="shared" si="38"/>
        <v>0</v>
      </c>
      <c r="M391" s="7"/>
      <c r="N391" s="6">
        <f t="shared" si="39"/>
        <v>0</v>
      </c>
      <c r="U391" s="13">
        <f t="shared" si="40"/>
        <v>36</v>
      </c>
      <c r="V391" s="13">
        <f t="shared" si="41"/>
        <v>3456</v>
      </c>
    </row>
    <row r="392" spans="1:22" ht="16.5" customHeight="1">
      <c r="A392" s="1">
        <v>391</v>
      </c>
      <c r="B392" s="174"/>
      <c r="C392" s="100" t="s">
        <v>93</v>
      </c>
      <c r="D392" s="99">
        <v>0.375</v>
      </c>
      <c r="E392" s="175" t="s">
        <v>270</v>
      </c>
      <c r="F392" s="101">
        <v>36</v>
      </c>
      <c r="G392" s="102">
        <v>10</v>
      </c>
      <c r="H392" s="33">
        <v>96</v>
      </c>
      <c r="I392" s="154"/>
      <c r="J392" s="1">
        <f t="shared" si="36"/>
        <v>2</v>
      </c>
      <c r="K392" s="8">
        <f t="shared" si="37"/>
        <v>0</v>
      </c>
      <c r="L392" s="8">
        <f t="shared" si="38"/>
        <v>0</v>
      </c>
      <c r="M392" s="7"/>
      <c r="N392" s="6">
        <f t="shared" si="39"/>
        <v>0</v>
      </c>
      <c r="U392" s="13">
        <f t="shared" si="40"/>
        <v>20</v>
      </c>
      <c r="V392" s="13">
        <f t="shared" si="41"/>
        <v>1920</v>
      </c>
    </row>
    <row r="393" spans="1:22" ht="16.5" customHeight="1">
      <c r="A393" s="1">
        <v>392</v>
      </c>
      <c r="B393" s="174"/>
      <c r="C393" s="100" t="s">
        <v>95</v>
      </c>
      <c r="D393" s="99">
        <v>0.58333333333333337</v>
      </c>
      <c r="E393" s="176"/>
      <c r="F393" s="101">
        <v>36</v>
      </c>
      <c r="G393" s="102">
        <v>10</v>
      </c>
      <c r="H393" s="33">
        <v>96</v>
      </c>
      <c r="I393" s="155"/>
      <c r="J393" s="1">
        <f t="shared" si="36"/>
        <v>2</v>
      </c>
      <c r="K393" s="8">
        <f t="shared" si="37"/>
        <v>0</v>
      </c>
      <c r="L393" s="8">
        <f t="shared" si="38"/>
        <v>0</v>
      </c>
      <c r="M393" s="7"/>
      <c r="N393" s="6">
        <f t="shared" si="39"/>
        <v>0</v>
      </c>
      <c r="U393" s="13">
        <f t="shared" si="40"/>
        <v>20</v>
      </c>
      <c r="V393" s="13">
        <f t="shared" si="41"/>
        <v>1920</v>
      </c>
    </row>
    <row r="394" spans="1:22" ht="16.5" customHeight="1">
      <c r="A394" s="1">
        <v>393</v>
      </c>
      <c r="B394" s="174"/>
      <c r="C394" s="100" t="s">
        <v>93</v>
      </c>
      <c r="D394" s="99">
        <v>0.375</v>
      </c>
      <c r="E394" s="175" t="s">
        <v>271</v>
      </c>
      <c r="F394" s="101">
        <v>15</v>
      </c>
      <c r="G394" s="102">
        <v>15</v>
      </c>
      <c r="H394" s="33">
        <v>96</v>
      </c>
      <c r="I394" s="108"/>
      <c r="J394" s="1">
        <f t="shared" si="36"/>
        <v>1</v>
      </c>
      <c r="K394" s="8">
        <f t="shared" si="37"/>
        <v>0</v>
      </c>
      <c r="L394" s="8">
        <f t="shared" si="38"/>
        <v>0</v>
      </c>
      <c r="M394" s="7"/>
      <c r="N394" s="6">
        <f t="shared" si="39"/>
        <v>0</v>
      </c>
      <c r="U394" s="13">
        <f t="shared" si="40"/>
        <v>15</v>
      </c>
      <c r="V394" s="13">
        <f t="shared" si="41"/>
        <v>1440</v>
      </c>
    </row>
    <row r="395" spans="1:22" ht="16.5" customHeight="1">
      <c r="A395" s="1">
        <v>394</v>
      </c>
      <c r="B395" s="174"/>
      <c r="C395" s="100" t="s">
        <v>95</v>
      </c>
      <c r="D395" s="99">
        <v>0.55208333333333337</v>
      </c>
      <c r="E395" s="176"/>
      <c r="F395" s="101">
        <v>15</v>
      </c>
      <c r="G395" s="102">
        <v>15</v>
      </c>
      <c r="H395" s="33">
        <v>96</v>
      </c>
      <c r="I395" s="108"/>
      <c r="J395" s="1">
        <f t="shared" si="36"/>
        <v>1</v>
      </c>
      <c r="K395" s="8">
        <f t="shared" si="37"/>
        <v>0</v>
      </c>
      <c r="L395" s="8">
        <f t="shared" si="38"/>
        <v>0</v>
      </c>
      <c r="M395" s="7"/>
      <c r="N395" s="6">
        <f t="shared" si="39"/>
        <v>0</v>
      </c>
      <c r="U395" s="13">
        <f t="shared" si="40"/>
        <v>15</v>
      </c>
      <c r="V395" s="13">
        <f t="shared" si="41"/>
        <v>1440</v>
      </c>
    </row>
    <row r="396" spans="1:22" ht="16.5" customHeight="1">
      <c r="A396" s="1">
        <v>395</v>
      </c>
      <c r="B396" s="174"/>
      <c r="C396" s="100" t="s">
        <v>93</v>
      </c>
      <c r="D396" s="99">
        <v>0.375</v>
      </c>
      <c r="E396" s="175" t="s">
        <v>271</v>
      </c>
      <c r="F396" s="101">
        <v>20</v>
      </c>
      <c r="G396" s="102">
        <v>15</v>
      </c>
      <c r="H396" s="33">
        <v>96</v>
      </c>
      <c r="I396" s="108"/>
      <c r="J396" s="1">
        <f t="shared" si="36"/>
        <v>1</v>
      </c>
      <c r="K396" s="8">
        <f t="shared" si="37"/>
        <v>0</v>
      </c>
      <c r="L396" s="8">
        <f t="shared" si="38"/>
        <v>0</v>
      </c>
      <c r="M396" s="7"/>
      <c r="N396" s="6">
        <f t="shared" si="39"/>
        <v>0</v>
      </c>
      <c r="U396" s="13">
        <f t="shared" si="40"/>
        <v>15</v>
      </c>
      <c r="V396" s="13">
        <f t="shared" si="41"/>
        <v>1440</v>
      </c>
    </row>
    <row r="397" spans="1:22" ht="16.5" customHeight="1">
      <c r="A397" s="1">
        <v>396</v>
      </c>
      <c r="B397" s="174"/>
      <c r="C397" s="100" t="s">
        <v>95</v>
      </c>
      <c r="D397" s="99">
        <v>0.62152777777777779</v>
      </c>
      <c r="E397" s="176"/>
      <c r="F397" s="101">
        <v>20</v>
      </c>
      <c r="G397" s="102">
        <v>15</v>
      </c>
      <c r="H397" s="33">
        <v>96</v>
      </c>
      <c r="I397" s="108"/>
      <c r="J397" s="1">
        <f t="shared" si="36"/>
        <v>1</v>
      </c>
      <c r="K397" s="8">
        <f t="shared" si="37"/>
        <v>0</v>
      </c>
      <c r="L397" s="8">
        <f t="shared" si="38"/>
        <v>0</v>
      </c>
      <c r="M397" s="7"/>
      <c r="N397" s="6">
        <f t="shared" si="39"/>
        <v>0</v>
      </c>
      <c r="U397" s="13">
        <f t="shared" si="40"/>
        <v>15</v>
      </c>
      <c r="V397" s="13">
        <f t="shared" si="41"/>
        <v>1440</v>
      </c>
    </row>
    <row r="398" spans="1:22" ht="16.5" customHeight="1">
      <c r="A398" s="1">
        <v>397</v>
      </c>
      <c r="B398" s="174"/>
      <c r="C398" s="100" t="s">
        <v>93</v>
      </c>
      <c r="D398" s="99">
        <v>0.375</v>
      </c>
      <c r="E398" s="175" t="s">
        <v>272</v>
      </c>
      <c r="F398" s="101">
        <v>20</v>
      </c>
      <c r="G398" s="102">
        <v>17</v>
      </c>
      <c r="H398" s="33">
        <v>96</v>
      </c>
      <c r="I398" s="108"/>
      <c r="J398" s="1">
        <f t="shared" si="36"/>
        <v>1</v>
      </c>
      <c r="K398" s="8">
        <f t="shared" si="37"/>
        <v>0</v>
      </c>
      <c r="L398" s="8">
        <f t="shared" si="38"/>
        <v>0</v>
      </c>
      <c r="M398" s="7"/>
      <c r="N398" s="6">
        <f t="shared" si="39"/>
        <v>0</v>
      </c>
      <c r="U398" s="13">
        <f t="shared" si="40"/>
        <v>17</v>
      </c>
      <c r="V398" s="13">
        <f t="shared" si="41"/>
        <v>1632</v>
      </c>
    </row>
    <row r="399" spans="1:22" ht="16.5" customHeight="1">
      <c r="A399" s="1">
        <v>398</v>
      </c>
      <c r="B399" s="174"/>
      <c r="C399" s="100" t="s">
        <v>95</v>
      </c>
      <c r="D399" s="99">
        <v>0.58333333333333337</v>
      </c>
      <c r="E399" s="176"/>
      <c r="F399" s="101">
        <v>20</v>
      </c>
      <c r="G399" s="102">
        <v>17</v>
      </c>
      <c r="H399" s="33">
        <v>96</v>
      </c>
      <c r="I399" s="108"/>
      <c r="J399" s="1">
        <f t="shared" si="36"/>
        <v>1</v>
      </c>
      <c r="K399" s="8">
        <f t="shared" si="37"/>
        <v>0</v>
      </c>
      <c r="L399" s="8">
        <f t="shared" si="38"/>
        <v>0</v>
      </c>
      <c r="M399" s="7"/>
      <c r="N399" s="6">
        <f t="shared" si="39"/>
        <v>0</v>
      </c>
      <c r="U399" s="13">
        <f t="shared" si="40"/>
        <v>17</v>
      </c>
      <c r="V399" s="13">
        <f t="shared" si="41"/>
        <v>1632</v>
      </c>
    </row>
    <row r="400" spans="1:22" ht="16.5" customHeight="1">
      <c r="A400" s="1">
        <v>399</v>
      </c>
      <c r="B400" s="174"/>
      <c r="C400" s="100" t="s">
        <v>93</v>
      </c>
      <c r="D400" s="99">
        <v>0.375</v>
      </c>
      <c r="E400" s="175" t="s">
        <v>273</v>
      </c>
      <c r="F400" s="101">
        <v>70</v>
      </c>
      <c r="G400" s="102">
        <v>7</v>
      </c>
      <c r="H400" s="33">
        <v>96</v>
      </c>
      <c r="I400" s="108"/>
      <c r="J400" s="1">
        <f t="shared" si="36"/>
        <v>4</v>
      </c>
      <c r="K400" s="8">
        <f t="shared" si="37"/>
        <v>0</v>
      </c>
      <c r="L400" s="8">
        <f t="shared" si="38"/>
        <v>0</v>
      </c>
      <c r="M400" s="7"/>
      <c r="N400" s="6">
        <f t="shared" si="39"/>
        <v>0</v>
      </c>
      <c r="U400" s="13">
        <f t="shared" si="40"/>
        <v>28</v>
      </c>
      <c r="V400" s="13">
        <f t="shared" si="41"/>
        <v>2688</v>
      </c>
    </row>
    <row r="401" spans="1:22" ht="16.5" customHeight="1">
      <c r="A401" s="1">
        <v>400</v>
      </c>
      <c r="B401" s="174"/>
      <c r="C401" s="100" t="s">
        <v>95</v>
      </c>
      <c r="D401" s="99">
        <v>0.55208333333333337</v>
      </c>
      <c r="E401" s="176"/>
      <c r="F401" s="101">
        <v>70</v>
      </c>
      <c r="G401" s="102">
        <v>7</v>
      </c>
      <c r="H401" s="33">
        <v>96</v>
      </c>
      <c r="I401" s="108"/>
      <c r="J401" s="1">
        <f t="shared" si="36"/>
        <v>4</v>
      </c>
      <c r="K401" s="8">
        <f t="shared" si="37"/>
        <v>0</v>
      </c>
      <c r="L401" s="8">
        <f t="shared" si="38"/>
        <v>0</v>
      </c>
      <c r="M401" s="7"/>
      <c r="N401" s="6">
        <f t="shared" si="39"/>
        <v>0</v>
      </c>
      <c r="U401" s="13">
        <f t="shared" si="40"/>
        <v>28</v>
      </c>
      <c r="V401" s="13">
        <f t="shared" si="41"/>
        <v>2688</v>
      </c>
    </row>
    <row r="402" spans="1:22" ht="16.5" customHeight="1">
      <c r="A402" s="1">
        <v>401</v>
      </c>
      <c r="B402" s="174"/>
      <c r="C402" s="100" t="s">
        <v>93</v>
      </c>
      <c r="D402" s="99">
        <v>0.375</v>
      </c>
      <c r="E402" s="175" t="s">
        <v>273</v>
      </c>
      <c r="F402" s="101">
        <v>70</v>
      </c>
      <c r="G402" s="102">
        <v>7</v>
      </c>
      <c r="H402" s="33">
        <v>96</v>
      </c>
      <c r="I402" s="108"/>
      <c r="J402" s="1">
        <f t="shared" si="36"/>
        <v>4</v>
      </c>
      <c r="K402" s="8">
        <f t="shared" si="37"/>
        <v>0</v>
      </c>
      <c r="L402" s="8">
        <f t="shared" si="38"/>
        <v>0</v>
      </c>
      <c r="M402" s="7"/>
      <c r="N402" s="6">
        <f t="shared" si="39"/>
        <v>0</v>
      </c>
      <c r="U402" s="13">
        <f t="shared" si="40"/>
        <v>28</v>
      </c>
      <c r="V402" s="13">
        <f t="shared" si="41"/>
        <v>2688</v>
      </c>
    </row>
    <row r="403" spans="1:22" ht="16.5" customHeight="1">
      <c r="A403" s="1">
        <v>402</v>
      </c>
      <c r="B403" s="174"/>
      <c r="C403" s="100" t="s">
        <v>95</v>
      </c>
      <c r="D403" s="99">
        <v>0.58333333333333337</v>
      </c>
      <c r="E403" s="176"/>
      <c r="F403" s="101">
        <v>70</v>
      </c>
      <c r="G403" s="102">
        <v>7</v>
      </c>
      <c r="H403" s="33">
        <v>96</v>
      </c>
      <c r="I403" s="108"/>
      <c r="J403" s="1">
        <f t="shared" si="36"/>
        <v>4</v>
      </c>
      <c r="K403" s="8">
        <f t="shared" si="37"/>
        <v>0</v>
      </c>
      <c r="L403" s="8">
        <f t="shared" si="38"/>
        <v>0</v>
      </c>
      <c r="M403" s="7"/>
      <c r="N403" s="6">
        <f t="shared" si="39"/>
        <v>0</v>
      </c>
      <c r="U403" s="13">
        <f t="shared" si="40"/>
        <v>28</v>
      </c>
      <c r="V403" s="13">
        <f t="shared" si="41"/>
        <v>2688</v>
      </c>
    </row>
    <row r="404" spans="1:22" ht="16.5" customHeight="1">
      <c r="A404" s="1">
        <v>403</v>
      </c>
      <c r="B404" s="174"/>
      <c r="C404" s="100" t="s">
        <v>93</v>
      </c>
      <c r="D404" s="99">
        <v>0.375</v>
      </c>
      <c r="E404" s="174" t="s">
        <v>273</v>
      </c>
      <c r="F404" s="101">
        <v>70</v>
      </c>
      <c r="G404" s="102">
        <v>7</v>
      </c>
      <c r="H404" s="33">
        <v>96</v>
      </c>
      <c r="I404" s="154"/>
      <c r="J404" s="1">
        <f t="shared" si="36"/>
        <v>4</v>
      </c>
      <c r="K404" s="8">
        <f t="shared" si="37"/>
        <v>0</v>
      </c>
      <c r="L404" s="8">
        <f t="shared" si="38"/>
        <v>0</v>
      </c>
      <c r="M404" s="7"/>
      <c r="N404" s="6">
        <f t="shared" si="39"/>
        <v>0</v>
      </c>
      <c r="U404" s="13">
        <f t="shared" si="40"/>
        <v>28</v>
      </c>
      <c r="V404" s="13">
        <f t="shared" si="41"/>
        <v>2688</v>
      </c>
    </row>
    <row r="405" spans="1:22" ht="16.5" customHeight="1">
      <c r="A405" s="1">
        <v>404</v>
      </c>
      <c r="B405" s="174"/>
      <c r="C405" s="100" t="s">
        <v>95</v>
      </c>
      <c r="D405" s="99">
        <v>0.62152777777777779</v>
      </c>
      <c r="E405" s="174"/>
      <c r="F405" s="101">
        <v>70</v>
      </c>
      <c r="G405" s="102">
        <v>7</v>
      </c>
      <c r="H405" s="33">
        <v>96</v>
      </c>
      <c r="I405" s="155"/>
      <c r="J405" s="1">
        <f t="shared" si="36"/>
        <v>4</v>
      </c>
      <c r="K405" s="8">
        <f t="shared" si="37"/>
        <v>0</v>
      </c>
      <c r="L405" s="8">
        <f t="shared" si="38"/>
        <v>0</v>
      </c>
      <c r="M405" s="7"/>
      <c r="N405" s="6">
        <f t="shared" si="39"/>
        <v>0</v>
      </c>
      <c r="U405" s="13">
        <f t="shared" si="40"/>
        <v>28</v>
      </c>
      <c r="V405" s="13">
        <f t="shared" si="41"/>
        <v>2688</v>
      </c>
    </row>
    <row r="406" spans="1:22" ht="16.5" customHeight="1">
      <c r="A406" s="1">
        <v>405</v>
      </c>
      <c r="B406" s="174" t="s">
        <v>274</v>
      </c>
      <c r="C406" s="100" t="s">
        <v>93</v>
      </c>
      <c r="D406" s="99">
        <v>0.39583333333333331</v>
      </c>
      <c r="E406" s="174" t="s">
        <v>275</v>
      </c>
      <c r="F406" s="101">
        <v>22</v>
      </c>
      <c r="G406" s="102">
        <v>6</v>
      </c>
      <c r="H406" s="33">
        <v>96</v>
      </c>
      <c r="I406" s="108"/>
      <c r="J406" s="1">
        <f t="shared" si="36"/>
        <v>2</v>
      </c>
      <c r="K406" s="8">
        <f t="shared" si="37"/>
        <v>0</v>
      </c>
      <c r="L406" s="8">
        <f t="shared" si="38"/>
        <v>0</v>
      </c>
      <c r="M406" s="7"/>
      <c r="N406" s="6">
        <f t="shared" si="39"/>
        <v>0</v>
      </c>
      <c r="U406" s="13">
        <f t="shared" si="40"/>
        <v>12</v>
      </c>
      <c r="V406" s="13">
        <f t="shared" si="41"/>
        <v>1152</v>
      </c>
    </row>
    <row r="407" spans="1:22" ht="16.5" customHeight="1">
      <c r="A407" s="1">
        <v>406</v>
      </c>
      <c r="B407" s="174"/>
      <c r="C407" s="100" t="s">
        <v>95</v>
      </c>
      <c r="D407" s="99">
        <v>0.625</v>
      </c>
      <c r="E407" s="174"/>
      <c r="F407" s="101">
        <v>22</v>
      </c>
      <c r="G407" s="102">
        <v>6</v>
      </c>
      <c r="H407" s="33">
        <v>96</v>
      </c>
      <c r="I407" s="108"/>
      <c r="J407" s="1">
        <f t="shared" si="36"/>
        <v>2</v>
      </c>
      <c r="K407" s="8">
        <f t="shared" si="37"/>
        <v>0</v>
      </c>
      <c r="L407" s="8">
        <f t="shared" si="38"/>
        <v>0</v>
      </c>
      <c r="M407" s="7"/>
      <c r="N407" s="6">
        <f t="shared" si="39"/>
        <v>0</v>
      </c>
      <c r="U407" s="13">
        <f t="shared" si="40"/>
        <v>12</v>
      </c>
      <c r="V407" s="13">
        <f t="shared" si="41"/>
        <v>1152</v>
      </c>
    </row>
    <row r="408" spans="1:22" ht="16.5" customHeight="1">
      <c r="A408" s="1">
        <v>407</v>
      </c>
      <c r="B408" s="174"/>
      <c r="C408" s="100" t="s">
        <v>93</v>
      </c>
      <c r="D408" s="99">
        <v>0.39583333333333331</v>
      </c>
      <c r="E408" s="174" t="s">
        <v>276</v>
      </c>
      <c r="F408" s="101">
        <v>25</v>
      </c>
      <c r="G408" s="102">
        <v>5</v>
      </c>
      <c r="H408" s="33">
        <v>96</v>
      </c>
      <c r="I408" s="108"/>
      <c r="J408" s="1">
        <f t="shared" si="36"/>
        <v>2</v>
      </c>
      <c r="K408" s="8">
        <f t="shared" si="37"/>
        <v>0</v>
      </c>
      <c r="L408" s="8">
        <f t="shared" si="38"/>
        <v>0</v>
      </c>
      <c r="M408" s="7"/>
      <c r="N408" s="6">
        <f t="shared" si="39"/>
        <v>0</v>
      </c>
      <c r="U408" s="13">
        <f t="shared" si="40"/>
        <v>10</v>
      </c>
      <c r="V408" s="13">
        <f t="shared" si="41"/>
        <v>960</v>
      </c>
    </row>
    <row r="409" spans="1:22" ht="16.5" customHeight="1">
      <c r="A409" s="1">
        <v>408</v>
      </c>
      <c r="B409" s="174"/>
      <c r="C409" s="100" t="s">
        <v>95</v>
      </c>
      <c r="D409" s="99">
        <v>0.625</v>
      </c>
      <c r="E409" s="174"/>
      <c r="F409" s="101">
        <v>25</v>
      </c>
      <c r="G409" s="102">
        <v>5</v>
      </c>
      <c r="H409" s="33">
        <v>96</v>
      </c>
      <c r="I409" s="108"/>
      <c r="J409" s="1">
        <f t="shared" si="36"/>
        <v>2</v>
      </c>
      <c r="K409" s="8">
        <f t="shared" si="37"/>
        <v>0</v>
      </c>
      <c r="L409" s="8">
        <f t="shared" si="38"/>
        <v>0</v>
      </c>
      <c r="M409" s="7"/>
      <c r="N409" s="6">
        <f t="shared" si="39"/>
        <v>0</v>
      </c>
      <c r="U409" s="13">
        <f t="shared" si="40"/>
        <v>10</v>
      </c>
      <c r="V409" s="13">
        <f t="shared" si="41"/>
        <v>960</v>
      </c>
    </row>
    <row r="410" spans="1:22" ht="16.5" customHeight="1">
      <c r="A410" s="1">
        <v>409</v>
      </c>
      <c r="B410" s="174"/>
      <c r="C410" s="100" t="s">
        <v>93</v>
      </c>
      <c r="D410" s="99">
        <v>0.39583333333333331</v>
      </c>
      <c r="E410" s="174" t="s">
        <v>277</v>
      </c>
      <c r="F410" s="101">
        <v>15</v>
      </c>
      <c r="G410" s="102">
        <v>4</v>
      </c>
      <c r="H410" s="33">
        <v>96</v>
      </c>
      <c r="I410" s="154"/>
      <c r="J410" s="1">
        <f t="shared" si="36"/>
        <v>1</v>
      </c>
      <c r="K410" s="8">
        <f t="shared" si="37"/>
        <v>0</v>
      </c>
      <c r="L410" s="8">
        <f t="shared" si="38"/>
        <v>0</v>
      </c>
      <c r="M410" s="7"/>
      <c r="N410" s="6">
        <f t="shared" si="39"/>
        <v>0</v>
      </c>
      <c r="U410" s="13">
        <f t="shared" si="40"/>
        <v>4</v>
      </c>
      <c r="V410" s="13">
        <f t="shared" si="41"/>
        <v>384</v>
      </c>
    </row>
    <row r="411" spans="1:22" ht="16.5" customHeight="1">
      <c r="A411" s="1">
        <v>410</v>
      </c>
      <c r="B411" s="174"/>
      <c r="C411" s="100" t="s">
        <v>95</v>
      </c>
      <c r="D411" s="99">
        <v>0.625</v>
      </c>
      <c r="E411" s="174"/>
      <c r="F411" s="101">
        <v>15</v>
      </c>
      <c r="G411" s="102">
        <v>4</v>
      </c>
      <c r="H411" s="33">
        <v>96</v>
      </c>
      <c r="I411" s="155"/>
      <c r="J411" s="1">
        <f t="shared" si="36"/>
        <v>1</v>
      </c>
      <c r="K411" s="8">
        <f t="shared" si="37"/>
        <v>0</v>
      </c>
      <c r="L411" s="8">
        <f t="shared" si="38"/>
        <v>0</v>
      </c>
      <c r="M411" s="7"/>
      <c r="N411" s="6">
        <f t="shared" si="39"/>
        <v>0</v>
      </c>
      <c r="U411" s="13">
        <f t="shared" si="40"/>
        <v>4</v>
      </c>
      <c r="V411" s="13">
        <f t="shared" si="41"/>
        <v>384</v>
      </c>
    </row>
    <row r="412" spans="1:22" ht="16.5" customHeight="1">
      <c r="A412" s="1">
        <v>411</v>
      </c>
      <c r="B412" s="174"/>
      <c r="C412" s="100" t="s">
        <v>93</v>
      </c>
      <c r="D412" s="99">
        <v>0.39583333333333331</v>
      </c>
      <c r="E412" s="174" t="s">
        <v>278</v>
      </c>
      <c r="F412" s="101">
        <v>14</v>
      </c>
      <c r="G412" s="102">
        <v>10</v>
      </c>
      <c r="H412" s="33">
        <v>96</v>
      </c>
      <c r="I412" s="154"/>
      <c r="J412" s="1">
        <f t="shared" si="36"/>
        <v>1</v>
      </c>
      <c r="K412" s="8">
        <f t="shared" si="37"/>
        <v>0</v>
      </c>
      <c r="L412" s="8">
        <f t="shared" si="38"/>
        <v>0</v>
      </c>
      <c r="M412" s="7"/>
      <c r="N412" s="6">
        <f t="shared" si="39"/>
        <v>0</v>
      </c>
      <c r="U412" s="13">
        <f t="shared" si="40"/>
        <v>10</v>
      </c>
      <c r="V412" s="13">
        <f t="shared" si="41"/>
        <v>960</v>
      </c>
    </row>
    <row r="413" spans="1:22" ht="16.5" customHeight="1">
      <c r="A413" s="1">
        <v>412</v>
      </c>
      <c r="B413" s="174"/>
      <c r="C413" s="100" t="s">
        <v>95</v>
      </c>
      <c r="D413" s="99">
        <v>0.625</v>
      </c>
      <c r="E413" s="174"/>
      <c r="F413" s="101">
        <v>14</v>
      </c>
      <c r="G413" s="102">
        <v>10</v>
      </c>
      <c r="H413" s="33">
        <v>96</v>
      </c>
      <c r="I413" s="155"/>
      <c r="J413" s="1">
        <f t="shared" si="36"/>
        <v>1</v>
      </c>
      <c r="K413" s="8">
        <f t="shared" si="37"/>
        <v>0</v>
      </c>
      <c r="L413" s="8">
        <f t="shared" si="38"/>
        <v>0</v>
      </c>
      <c r="M413" s="7"/>
      <c r="N413" s="6">
        <f t="shared" si="39"/>
        <v>0</v>
      </c>
      <c r="U413" s="13">
        <f t="shared" si="40"/>
        <v>10</v>
      </c>
      <c r="V413" s="13">
        <f t="shared" si="41"/>
        <v>960</v>
      </c>
    </row>
    <row r="414" spans="1:22" ht="16.5" customHeight="1">
      <c r="A414" s="1">
        <v>413</v>
      </c>
      <c r="B414" s="174" t="s">
        <v>279</v>
      </c>
      <c r="C414" s="100" t="s">
        <v>93</v>
      </c>
      <c r="D414" s="118">
        <v>0.56597222222222221</v>
      </c>
      <c r="E414" s="175" t="s">
        <v>280</v>
      </c>
      <c r="F414" s="101">
        <v>5</v>
      </c>
      <c r="G414" s="102">
        <v>8</v>
      </c>
      <c r="H414" s="33">
        <v>96</v>
      </c>
      <c r="I414" s="108"/>
      <c r="J414" s="1">
        <f t="shared" si="36"/>
        <v>1</v>
      </c>
      <c r="K414" s="8">
        <f t="shared" si="37"/>
        <v>0</v>
      </c>
      <c r="L414" s="8">
        <f t="shared" si="38"/>
        <v>0</v>
      </c>
      <c r="M414" s="7"/>
      <c r="N414" s="6">
        <f t="shared" si="39"/>
        <v>0</v>
      </c>
      <c r="U414" s="13">
        <f t="shared" si="40"/>
        <v>8</v>
      </c>
      <c r="V414" s="13">
        <f t="shared" si="41"/>
        <v>768</v>
      </c>
    </row>
    <row r="415" spans="1:22" ht="16.5" customHeight="1">
      <c r="A415" s="1">
        <v>414</v>
      </c>
      <c r="B415" s="174"/>
      <c r="C415" s="100" t="s">
        <v>95</v>
      </c>
      <c r="D415" s="99">
        <v>0.73958333333333337</v>
      </c>
      <c r="E415" s="177"/>
      <c r="F415" s="101">
        <v>5</v>
      </c>
      <c r="G415" s="102">
        <v>8</v>
      </c>
      <c r="H415" s="33">
        <v>96</v>
      </c>
      <c r="I415" s="108"/>
      <c r="J415" s="1">
        <f t="shared" si="36"/>
        <v>1</v>
      </c>
      <c r="K415" s="8">
        <f t="shared" si="37"/>
        <v>0</v>
      </c>
      <c r="L415" s="8">
        <f t="shared" si="38"/>
        <v>0</v>
      </c>
      <c r="M415" s="7"/>
      <c r="N415" s="6">
        <f t="shared" si="39"/>
        <v>0</v>
      </c>
      <c r="U415" s="13">
        <f t="shared" si="40"/>
        <v>8</v>
      </c>
      <c r="V415" s="13">
        <f t="shared" si="41"/>
        <v>768</v>
      </c>
    </row>
    <row r="416" spans="1:22" ht="16.5" customHeight="1">
      <c r="A416" s="1">
        <v>415</v>
      </c>
      <c r="B416" s="174"/>
      <c r="C416" s="100" t="s">
        <v>93</v>
      </c>
      <c r="D416" s="118">
        <v>0.56597222222222221</v>
      </c>
      <c r="E416" s="175" t="s">
        <v>281</v>
      </c>
      <c r="F416" s="101">
        <v>7</v>
      </c>
      <c r="G416" s="102">
        <v>14</v>
      </c>
      <c r="H416" s="33">
        <v>96</v>
      </c>
      <c r="I416" s="108"/>
      <c r="J416" s="1">
        <f t="shared" si="36"/>
        <v>1</v>
      </c>
      <c r="K416" s="8">
        <f t="shared" si="37"/>
        <v>0</v>
      </c>
      <c r="L416" s="8">
        <f t="shared" si="38"/>
        <v>0</v>
      </c>
      <c r="M416" s="7"/>
      <c r="N416" s="6">
        <f t="shared" si="39"/>
        <v>0</v>
      </c>
      <c r="U416" s="13">
        <f t="shared" si="40"/>
        <v>14</v>
      </c>
      <c r="V416" s="13">
        <f t="shared" si="41"/>
        <v>1344</v>
      </c>
    </row>
    <row r="417" spans="1:22" ht="16.5" customHeight="1">
      <c r="A417" s="1">
        <v>416</v>
      </c>
      <c r="B417" s="174"/>
      <c r="C417" s="100" t="s">
        <v>95</v>
      </c>
      <c r="D417" s="99">
        <v>0.73958333333333337</v>
      </c>
      <c r="E417" s="177"/>
      <c r="F417" s="101">
        <v>7</v>
      </c>
      <c r="G417" s="102">
        <v>14</v>
      </c>
      <c r="H417" s="33">
        <v>96</v>
      </c>
      <c r="I417" s="108"/>
      <c r="J417" s="1">
        <f t="shared" si="36"/>
        <v>1</v>
      </c>
      <c r="K417" s="8">
        <f t="shared" si="37"/>
        <v>0</v>
      </c>
      <c r="L417" s="8">
        <f t="shared" si="38"/>
        <v>0</v>
      </c>
      <c r="M417" s="7"/>
      <c r="N417" s="6">
        <f t="shared" si="39"/>
        <v>0</v>
      </c>
      <c r="U417" s="13">
        <f t="shared" si="40"/>
        <v>14</v>
      </c>
      <c r="V417" s="13">
        <f t="shared" si="41"/>
        <v>1344</v>
      </c>
    </row>
    <row r="418" spans="1:22" ht="16.5" customHeight="1">
      <c r="A418" s="1">
        <v>417</v>
      </c>
      <c r="B418" s="174"/>
      <c r="C418" s="100" t="s">
        <v>93</v>
      </c>
      <c r="D418" s="118">
        <v>0.56597222222222221</v>
      </c>
      <c r="E418" s="175" t="s">
        <v>282</v>
      </c>
      <c r="F418" s="101">
        <v>9</v>
      </c>
      <c r="G418" s="102">
        <v>12</v>
      </c>
      <c r="H418" s="33">
        <v>96</v>
      </c>
      <c r="I418" s="108"/>
      <c r="J418" s="1">
        <f t="shared" si="36"/>
        <v>1</v>
      </c>
      <c r="K418" s="8">
        <f t="shared" si="37"/>
        <v>0</v>
      </c>
      <c r="L418" s="8">
        <f t="shared" si="38"/>
        <v>0</v>
      </c>
      <c r="M418" s="7"/>
      <c r="N418" s="6">
        <f t="shared" si="39"/>
        <v>0</v>
      </c>
      <c r="U418" s="13">
        <f t="shared" si="40"/>
        <v>12</v>
      </c>
      <c r="V418" s="13">
        <f t="shared" si="41"/>
        <v>1152</v>
      </c>
    </row>
    <row r="419" spans="1:22" ht="16.5" customHeight="1">
      <c r="A419" s="1">
        <v>418</v>
      </c>
      <c r="B419" s="174"/>
      <c r="C419" s="100" t="s">
        <v>95</v>
      </c>
      <c r="D419" s="99">
        <v>0.73958333333333337</v>
      </c>
      <c r="E419" s="177"/>
      <c r="F419" s="101">
        <v>9</v>
      </c>
      <c r="G419" s="102">
        <v>12</v>
      </c>
      <c r="H419" s="33">
        <v>96</v>
      </c>
      <c r="I419" s="108"/>
      <c r="J419" s="1">
        <f t="shared" si="36"/>
        <v>1</v>
      </c>
      <c r="K419" s="8">
        <f t="shared" si="37"/>
        <v>0</v>
      </c>
      <c r="L419" s="8">
        <f t="shared" si="38"/>
        <v>0</v>
      </c>
      <c r="M419" s="7"/>
      <c r="N419" s="6">
        <f t="shared" si="39"/>
        <v>0</v>
      </c>
      <c r="U419" s="13">
        <f t="shared" si="40"/>
        <v>12</v>
      </c>
      <c r="V419" s="13">
        <f t="shared" si="41"/>
        <v>1152</v>
      </c>
    </row>
    <row r="420" spans="1:22" ht="16.5" customHeight="1">
      <c r="A420" s="1">
        <v>419</v>
      </c>
      <c r="B420" s="174"/>
      <c r="C420" s="100" t="s">
        <v>93</v>
      </c>
      <c r="D420" s="118">
        <v>0.56597222222222221</v>
      </c>
      <c r="E420" s="175" t="s">
        <v>283</v>
      </c>
      <c r="F420" s="101">
        <v>4</v>
      </c>
      <c r="G420" s="102">
        <v>4</v>
      </c>
      <c r="H420" s="33">
        <v>96</v>
      </c>
      <c r="I420" s="108"/>
      <c r="J420" s="1">
        <f t="shared" si="36"/>
        <v>1</v>
      </c>
      <c r="K420" s="8">
        <f t="shared" si="37"/>
        <v>0</v>
      </c>
      <c r="L420" s="8">
        <f t="shared" si="38"/>
        <v>0</v>
      </c>
      <c r="M420" s="7"/>
      <c r="N420" s="6">
        <f t="shared" si="39"/>
        <v>0</v>
      </c>
      <c r="U420" s="13">
        <f t="shared" si="40"/>
        <v>4</v>
      </c>
      <c r="V420" s="13">
        <f t="shared" si="41"/>
        <v>384</v>
      </c>
    </row>
    <row r="421" spans="1:22" ht="16.5" customHeight="1">
      <c r="A421" s="1">
        <v>420</v>
      </c>
      <c r="B421" s="174"/>
      <c r="C421" s="100" t="s">
        <v>95</v>
      </c>
      <c r="D421" s="99">
        <v>0.73958333333333337</v>
      </c>
      <c r="E421" s="177"/>
      <c r="F421" s="101">
        <v>4</v>
      </c>
      <c r="G421" s="102">
        <v>4</v>
      </c>
      <c r="H421" s="33">
        <v>96</v>
      </c>
      <c r="I421" s="108"/>
      <c r="J421" s="1">
        <f t="shared" si="36"/>
        <v>1</v>
      </c>
      <c r="K421" s="8">
        <f t="shared" si="37"/>
        <v>0</v>
      </c>
      <c r="L421" s="8">
        <f t="shared" si="38"/>
        <v>0</v>
      </c>
      <c r="M421" s="7"/>
      <c r="N421" s="6">
        <f t="shared" si="39"/>
        <v>0</v>
      </c>
      <c r="U421" s="13">
        <f t="shared" si="40"/>
        <v>4</v>
      </c>
      <c r="V421" s="13">
        <f t="shared" si="41"/>
        <v>384</v>
      </c>
    </row>
    <row r="422" spans="1:22" ht="16.5" customHeight="1">
      <c r="A422" s="1">
        <v>421</v>
      </c>
      <c r="B422" s="174"/>
      <c r="C422" s="100" t="s">
        <v>93</v>
      </c>
      <c r="D422" s="118">
        <v>0.56597222222222221</v>
      </c>
      <c r="E422" s="175" t="s">
        <v>284</v>
      </c>
      <c r="F422" s="101">
        <v>4</v>
      </c>
      <c r="G422" s="102">
        <v>7</v>
      </c>
      <c r="H422" s="33">
        <v>96</v>
      </c>
      <c r="I422" s="108"/>
      <c r="J422" s="1">
        <f t="shared" si="36"/>
        <v>1</v>
      </c>
      <c r="K422" s="8">
        <f t="shared" si="37"/>
        <v>0</v>
      </c>
      <c r="L422" s="8">
        <f t="shared" si="38"/>
        <v>0</v>
      </c>
      <c r="M422" s="7"/>
      <c r="N422" s="6">
        <f t="shared" si="39"/>
        <v>0</v>
      </c>
      <c r="U422" s="13">
        <f t="shared" si="40"/>
        <v>7</v>
      </c>
      <c r="V422" s="13">
        <f t="shared" si="41"/>
        <v>672</v>
      </c>
    </row>
    <row r="423" spans="1:22" ht="16.5" customHeight="1">
      <c r="A423" s="1">
        <v>422</v>
      </c>
      <c r="B423" s="174"/>
      <c r="C423" s="100" t="s">
        <v>95</v>
      </c>
      <c r="D423" s="99">
        <v>0.73958333333333337</v>
      </c>
      <c r="E423" s="177"/>
      <c r="F423" s="101">
        <v>4</v>
      </c>
      <c r="G423" s="102">
        <v>7</v>
      </c>
      <c r="H423" s="33">
        <v>96</v>
      </c>
      <c r="I423" s="108"/>
      <c r="J423" s="1">
        <f t="shared" si="36"/>
        <v>1</v>
      </c>
      <c r="K423" s="8">
        <f t="shared" si="37"/>
        <v>0</v>
      </c>
      <c r="L423" s="8">
        <f t="shared" si="38"/>
        <v>0</v>
      </c>
      <c r="M423" s="7"/>
      <c r="N423" s="6">
        <f t="shared" si="39"/>
        <v>0</v>
      </c>
      <c r="U423" s="13">
        <f t="shared" si="40"/>
        <v>7</v>
      </c>
      <c r="V423" s="13">
        <f t="shared" si="41"/>
        <v>672</v>
      </c>
    </row>
    <row r="424" spans="1:22" ht="16.5" customHeight="1">
      <c r="A424" s="1">
        <v>423</v>
      </c>
      <c r="B424" s="174"/>
      <c r="C424" s="100" t="s">
        <v>93</v>
      </c>
      <c r="D424" s="118">
        <v>0.56597222222222221</v>
      </c>
      <c r="E424" s="175" t="s">
        <v>285</v>
      </c>
      <c r="F424" s="101">
        <v>15</v>
      </c>
      <c r="G424" s="102">
        <v>24</v>
      </c>
      <c r="H424" s="33">
        <v>96</v>
      </c>
      <c r="I424" s="108"/>
      <c r="J424" s="1">
        <f t="shared" si="36"/>
        <v>1</v>
      </c>
      <c r="K424" s="8">
        <f t="shared" si="37"/>
        <v>0</v>
      </c>
      <c r="L424" s="8">
        <f t="shared" si="38"/>
        <v>0</v>
      </c>
      <c r="M424" s="7"/>
      <c r="N424" s="6">
        <f t="shared" si="39"/>
        <v>0</v>
      </c>
      <c r="U424" s="13">
        <f t="shared" si="40"/>
        <v>24</v>
      </c>
      <c r="V424" s="13">
        <f t="shared" si="41"/>
        <v>2304</v>
      </c>
    </row>
    <row r="425" spans="1:22" ht="16.5" customHeight="1">
      <c r="A425" s="1">
        <v>424</v>
      </c>
      <c r="B425" s="174"/>
      <c r="C425" s="100" t="s">
        <v>95</v>
      </c>
      <c r="D425" s="99">
        <v>0.73958333333333337</v>
      </c>
      <c r="E425" s="177"/>
      <c r="F425" s="101">
        <v>15</v>
      </c>
      <c r="G425" s="102">
        <v>24</v>
      </c>
      <c r="H425" s="33">
        <v>96</v>
      </c>
      <c r="I425" s="108"/>
      <c r="J425" s="1">
        <f t="shared" si="36"/>
        <v>1</v>
      </c>
      <c r="K425" s="8">
        <f t="shared" si="37"/>
        <v>0</v>
      </c>
      <c r="L425" s="8">
        <f t="shared" si="38"/>
        <v>0</v>
      </c>
      <c r="M425" s="7"/>
      <c r="N425" s="6">
        <f t="shared" si="39"/>
        <v>0</v>
      </c>
      <c r="U425" s="13">
        <f t="shared" si="40"/>
        <v>24</v>
      </c>
      <c r="V425" s="13">
        <f t="shared" si="41"/>
        <v>2304</v>
      </c>
    </row>
    <row r="426" spans="1:22" ht="16.5" customHeight="1">
      <c r="A426" s="1">
        <v>425</v>
      </c>
      <c r="B426" s="174"/>
      <c r="C426" s="100" t="s">
        <v>93</v>
      </c>
      <c r="D426" s="118">
        <v>0.56597222222222221</v>
      </c>
      <c r="E426" s="175" t="s">
        <v>286</v>
      </c>
      <c r="F426" s="101">
        <v>12</v>
      </c>
      <c r="G426" s="102">
        <v>9.5</v>
      </c>
      <c r="H426" s="33">
        <v>96</v>
      </c>
      <c r="I426" s="154"/>
      <c r="J426" s="1">
        <f t="shared" si="36"/>
        <v>1</v>
      </c>
      <c r="K426" s="8">
        <f t="shared" si="37"/>
        <v>0</v>
      </c>
      <c r="L426" s="8">
        <f t="shared" si="38"/>
        <v>0</v>
      </c>
      <c r="M426" s="7"/>
      <c r="N426" s="6">
        <f t="shared" si="39"/>
        <v>0</v>
      </c>
      <c r="U426" s="13">
        <f t="shared" si="40"/>
        <v>9.5</v>
      </c>
      <c r="V426" s="13">
        <f t="shared" si="41"/>
        <v>912</v>
      </c>
    </row>
    <row r="427" spans="1:22" ht="16.5" customHeight="1">
      <c r="A427" s="1">
        <v>426</v>
      </c>
      <c r="B427" s="174"/>
      <c r="C427" s="100" t="s">
        <v>95</v>
      </c>
      <c r="D427" s="99">
        <v>0.73958333333333337</v>
      </c>
      <c r="E427" s="177"/>
      <c r="F427" s="101">
        <v>12</v>
      </c>
      <c r="G427" s="102">
        <v>9.5</v>
      </c>
      <c r="H427" s="33">
        <v>96</v>
      </c>
      <c r="I427" s="155"/>
      <c r="J427" s="1">
        <f t="shared" si="36"/>
        <v>1</v>
      </c>
      <c r="K427" s="8">
        <f t="shared" si="37"/>
        <v>0</v>
      </c>
      <c r="L427" s="8">
        <f t="shared" si="38"/>
        <v>0</v>
      </c>
      <c r="M427" s="7"/>
      <c r="N427" s="6">
        <f t="shared" si="39"/>
        <v>0</v>
      </c>
      <c r="U427" s="13">
        <f t="shared" si="40"/>
        <v>9.5</v>
      </c>
      <c r="V427" s="13">
        <f t="shared" si="41"/>
        <v>912</v>
      </c>
    </row>
    <row r="428" spans="1:22" ht="16.5" customHeight="1">
      <c r="A428" s="1">
        <v>427</v>
      </c>
      <c r="B428" s="174"/>
      <c r="C428" s="100" t="s">
        <v>93</v>
      </c>
      <c r="D428" s="99">
        <v>0.375</v>
      </c>
      <c r="E428" s="175" t="s">
        <v>287</v>
      </c>
      <c r="F428" s="101">
        <v>18</v>
      </c>
      <c r="G428" s="102">
        <v>7</v>
      </c>
      <c r="H428" s="33">
        <v>96</v>
      </c>
      <c r="I428" s="108"/>
      <c r="J428" s="1">
        <f t="shared" si="36"/>
        <v>1</v>
      </c>
      <c r="K428" s="8">
        <f t="shared" si="37"/>
        <v>0</v>
      </c>
      <c r="L428" s="8">
        <f t="shared" si="38"/>
        <v>0</v>
      </c>
      <c r="M428" s="7"/>
      <c r="N428" s="6">
        <f t="shared" si="39"/>
        <v>0</v>
      </c>
      <c r="U428" s="13">
        <f t="shared" si="40"/>
        <v>7</v>
      </c>
      <c r="V428" s="13">
        <f t="shared" si="41"/>
        <v>672</v>
      </c>
    </row>
    <row r="429" spans="1:22" ht="16.5" customHeight="1">
      <c r="A429" s="1">
        <v>428</v>
      </c>
      <c r="B429" s="174"/>
      <c r="C429" s="100" t="s">
        <v>95</v>
      </c>
      <c r="D429" s="99">
        <v>0.5625</v>
      </c>
      <c r="E429" s="177"/>
      <c r="F429" s="101">
        <v>18</v>
      </c>
      <c r="G429" s="102">
        <v>7</v>
      </c>
      <c r="H429" s="33">
        <v>96</v>
      </c>
      <c r="I429" s="108"/>
      <c r="J429" s="1">
        <f t="shared" si="36"/>
        <v>1</v>
      </c>
      <c r="K429" s="8">
        <f t="shared" si="37"/>
        <v>0</v>
      </c>
      <c r="L429" s="8">
        <f t="shared" si="38"/>
        <v>0</v>
      </c>
      <c r="M429" s="7"/>
      <c r="N429" s="6">
        <f t="shared" si="39"/>
        <v>0</v>
      </c>
      <c r="U429" s="13">
        <f t="shared" si="40"/>
        <v>7</v>
      </c>
      <c r="V429" s="13">
        <f t="shared" si="41"/>
        <v>672</v>
      </c>
    </row>
    <row r="430" spans="1:22" ht="16.5" customHeight="1">
      <c r="A430" s="1">
        <v>429</v>
      </c>
      <c r="B430" s="174"/>
      <c r="C430" s="100" t="s">
        <v>93</v>
      </c>
      <c r="D430" s="99">
        <v>0.375</v>
      </c>
      <c r="E430" s="175" t="s">
        <v>286</v>
      </c>
      <c r="F430" s="101">
        <v>21</v>
      </c>
      <c r="G430" s="102">
        <v>9.5</v>
      </c>
      <c r="H430" s="33">
        <v>96</v>
      </c>
      <c r="I430" s="154"/>
      <c r="J430" s="1">
        <f t="shared" si="36"/>
        <v>2</v>
      </c>
      <c r="K430" s="8">
        <f t="shared" si="37"/>
        <v>0</v>
      </c>
      <c r="L430" s="8">
        <f t="shared" si="38"/>
        <v>0</v>
      </c>
      <c r="M430" s="7"/>
      <c r="N430" s="6">
        <f t="shared" si="39"/>
        <v>0</v>
      </c>
      <c r="U430" s="13">
        <f t="shared" si="40"/>
        <v>19</v>
      </c>
      <c r="V430" s="13">
        <f t="shared" si="41"/>
        <v>1824</v>
      </c>
    </row>
    <row r="431" spans="1:22" ht="16.5" customHeight="1">
      <c r="A431" s="1">
        <v>430</v>
      </c>
      <c r="B431" s="174"/>
      <c r="C431" s="100" t="s">
        <v>95</v>
      </c>
      <c r="D431" s="99">
        <v>0.5625</v>
      </c>
      <c r="E431" s="177"/>
      <c r="F431" s="101">
        <v>21</v>
      </c>
      <c r="G431" s="102">
        <v>9.5</v>
      </c>
      <c r="H431" s="33">
        <v>96</v>
      </c>
      <c r="I431" s="155"/>
      <c r="J431" s="1">
        <f t="shared" si="36"/>
        <v>2</v>
      </c>
      <c r="K431" s="8">
        <f t="shared" si="37"/>
        <v>0</v>
      </c>
      <c r="L431" s="8">
        <f t="shared" si="38"/>
        <v>0</v>
      </c>
      <c r="M431" s="7"/>
      <c r="N431" s="6">
        <f t="shared" si="39"/>
        <v>0</v>
      </c>
      <c r="U431" s="13">
        <f t="shared" si="40"/>
        <v>19</v>
      </c>
      <c r="V431" s="13">
        <f t="shared" si="41"/>
        <v>1824</v>
      </c>
    </row>
    <row r="432" spans="1:22" ht="16.5" customHeight="1">
      <c r="A432" s="1">
        <v>431</v>
      </c>
      <c r="B432" s="181" t="s">
        <v>288</v>
      </c>
      <c r="C432" s="100" t="s">
        <v>93</v>
      </c>
      <c r="D432" s="99">
        <v>0.39583333333333331</v>
      </c>
      <c r="E432" s="174" t="s">
        <v>289</v>
      </c>
      <c r="F432" s="101">
        <v>13</v>
      </c>
      <c r="G432" s="102">
        <v>3</v>
      </c>
      <c r="H432" s="33">
        <v>96</v>
      </c>
      <c r="I432" s="108"/>
      <c r="J432" s="1">
        <f t="shared" si="36"/>
        <v>1</v>
      </c>
      <c r="K432" s="8">
        <f t="shared" si="37"/>
        <v>0</v>
      </c>
      <c r="L432" s="8">
        <f t="shared" si="38"/>
        <v>0</v>
      </c>
      <c r="M432" s="7"/>
      <c r="N432" s="6">
        <f t="shared" si="39"/>
        <v>0</v>
      </c>
      <c r="U432" s="13">
        <f t="shared" si="40"/>
        <v>3</v>
      </c>
      <c r="V432" s="13">
        <f t="shared" si="41"/>
        <v>288</v>
      </c>
    </row>
    <row r="433" spans="1:22" ht="16.5" customHeight="1">
      <c r="A433" s="1">
        <v>432</v>
      </c>
      <c r="B433" s="181"/>
      <c r="C433" s="100" t="s">
        <v>95</v>
      </c>
      <c r="D433" s="99">
        <v>0.58333333333333337</v>
      </c>
      <c r="E433" s="174"/>
      <c r="F433" s="101">
        <v>4</v>
      </c>
      <c r="G433" s="102">
        <v>3</v>
      </c>
      <c r="H433" s="33">
        <v>96</v>
      </c>
      <c r="I433" s="108"/>
      <c r="J433" s="1">
        <f t="shared" si="36"/>
        <v>1</v>
      </c>
      <c r="K433" s="8">
        <f t="shared" si="37"/>
        <v>0</v>
      </c>
      <c r="L433" s="8">
        <f t="shared" si="38"/>
        <v>0</v>
      </c>
      <c r="M433" s="7"/>
      <c r="N433" s="6">
        <f t="shared" si="39"/>
        <v>0</v>
      </c>
      <c r="U433" s="13">
        <f t="shared" si="40"/>
        <v>3</v>
      </c>
      <c r="V433" s="13">
        <f t="shared" si="41"/>
        <v>288</v>
      </c>
    </row>
    <row r="434" spans="1:22" ht="16.5" customHeight="1">
      <c r="A434" s="1">
        <v>433</v>
      </c>
      <c r="B434" s="181"/>
      <c r="C434" s="100" t="s">
        <v>95</v>
      </c>
      <c r="D434" s="99">
        <v>0.65277777777777779</v>
      </c>
      <c r="E434" s="174"/>
      <c r="F434" s="101">
        <v>9</v>
      </c>
      <c r="G434" s="102">
        <v>3</v>
      </c>
      <c r="H434" s="33">
        <v>96</v>
      </c>
      <c r="I434" s="108"/>
      <c r="J434" s="1">
        <f t="shared" si="36"/>
        <v>1</v>
      </c>
      <c r="K434" s="8">
        <f t="shared" si="37"/>
        <v>0</v>
      </c>
      <c r="L434" s="8">
        <f t="shared" si="38"/>
        <v>0</v>
      </c>
      <c r="M434" s="7"/>
      <c r="N434" s="6">
        <f t="shared" si="39"/>
        <v>0</v>
      </c>
      <c r="U434" s="13">
        <f t="shared" si="40"/>
        <v>3</v>
      </c>
      <c r="V434" s="13">
        <f t="shared" si="41"/>
        <v>288</v>
      </c>
    </row>
    <row r="435" spans="1:22" ht="16.5" customHeight="1">
      <c r="A435" s="1">
        <v>434</v>
      </c>
      <c r="B435" s="181"/>
      <c r="C435" s="100" t="s">
        <v>93</v>
      </c>
      <c r="D435" s="99">
        <v>0.39583333333333331</v>
      </c>
      <c r="E435" s="174" t="s">
        <v>290</v>
      </c>
      <c r="F435" s="101">
        <v>18</v>
      </c>
      <c r="G435" s="102">
        <v>3</v>
      </c>
      <c r="H435" s="33">
        <v>96</v>
      </c>
      <c r="I435" s="108"/>
      <c r="J435" s="1">
        <f t="shared" si="36"/>
        <v>1</v>
      </c>
      <c r="K435" s="8">
        <f t="shared" si="37"/>
        <v>0</v>
      </c>
      <c r="L435" s="8">
        <f t="shared" si="38"/>
        <v>0</v>
      </c>
      <c r="M435" s="7"/>
      <c r="N435" s="6">
        <f t="shared" si="39"/>
        <v>0</v>
      </c>
      <c r="U435" s="13">
        <f t="shared" si="40"/>
        <v>3</v>
      </c>
      <c r="V435" s="13">
        <f t="shared" si="41"/>
        <v>288</v>
      </c>
    </row>
    <row r="436" spans="1:22" ht="16.5" customHeight="1">
      <c r="A436" s="1">
        <v>435</v>
      </c>
      <c r="B436" s="181"/>
      <c r="C436" s="100" t="s">
        <v>95</v>
      </c>
      <c r="D436" s="99">
        <v>0.58333333333333337</v>
      </c>
      <c r="E436" s="174"/>
      <c r="F436" s="101">
        <v>3</v>
      </c>
      <c r="G436" s="102">
        <v>3</v>
      </c>
      <c r="H436" s="33">
        <v>96</v>
      </c>
      <c r="I436" s="108"/>
      <c r="J436" s="1">
        <f t="shared" si="36"/>
        <v>1</v>
      </c>
      <c r="K436" s="8">
        <f t="shared" si="37"/>
        <v>0</v>
      </c>
      <c r="L436" s="8">
        <f t="shared" si="38"/>
        <v>0</v>
      </c>
      <c r="M436" s="7"/>
      <c r="N436" s="6">
        <f t="shared" si="39"/>
        <v>0</v>
      </c>
      <c r="U436" s="13">
        <f t="shared" si="40"/>
        <v>3</v>
      </c>
      <c r="V436" s="13">
        <f t="shared" si="41"/>
        <v>288</v>
      </c>
    </row>
    <row r="437" spans="1:22" ht="16.5" customHeight="1">
      <c r="A437" s="1">
        <v>436</v>
      </c>
      <c r="B437" s="181"/>
      <c r="C437" s="100" t="s">
        <v>95</v>
      </c>
      <c r="D437" s="99">
        <v>0.65277777777777779</v>
      </c>
      <c r="E437" s="174"/>
      <c r="F437" s="101">
        <v>15</v>
      </c>
      <c r="G437" s="102">
        <v>3</v>
      </c>
      <c r="H437" s="33">
        <v>96</v>
      </c>
      <c r="I437" s="108"/>
      <c r="J437" s="1">
        <f t="shared" si="36"/>
        <v>1</v>
      </c>
      <c r="K437" s="8">
        <f t="shared" si="37"/>
        <v>0</v>
      </c>
      <c r="L437" s="8">
        <f t="shared" si="38"/>
        <v>0</v>
      </c>
      <c r="M437" s="7"/>
      <c r="N437" s="6">
        <f t="shared" si="39"/>
        <v>0</v>
      </c>
      <c r="U437" s="13">
        <f t="shared" si="40"/>
        <v>3</v>
      </c>
      <c r="V437" s="13">
        <f t="shared" si="41"/>
        <v>288</v>
      </c>
    </row>
    <row r="438" spans="1:22" ht="16.5" customHeight="1">
      <c r="A438" s="1">
        <v>437</v>
      </c>
      <c r="B438" s="181"/>
      <c r="C438" s="100" t="s">
        <v>93</v>
      </c>
      <c r="D438" s="99">
        <v>0.39583333333333331</v>
      </c>
      <c r="E438" s="174" t="s">
        <v>291</v>
      </c>
      <c r="F438" s="101">
        <v>19</v>
      </c>
      <c r="G438" s="102">
        <v>3</v>
      </c>
      <c r="H438" s="33">
        <v>96</v>
      </c>
      <c r="I438" s="108"/>
      <c r="J438" s="1">
        <f t="shared" si="36"/>
        <v>1</v>
      </c>
      <c r="K438" s="8">
        <f t="shared" si="37"/>
        <v>0</v>
      </c>
      <c r="L438" s="8">
        <f t="shared" si="38"/>
        <v>0</v>
      </c>
      <c r="M438" s="7"/>
      <c r="N438" s="6">
        <f t="shared" si="39"/>
        <v>0</v>
      </c>
      <c r="U438" s="13">
        <f t="shared" si="40"/>
        <v>3</v>
      </c>
      <c r="V438" s="13">
        <f t="shared" si="41"/>
        <v>288</v>
      </c>
    </row>
    <row r="439" spans="1:22" ht="16.5" customHeight="1">
      <c r="A439" s="1">
        <v>438</v>
      </c>
      <c r="B439" s="181"/>
      <c r="C439" s="100" t="s">
        <v>95</v>
      </c>
      <c r="D439" s="99">
        <v>0.58333333333333337</v>
      </c>
      <c r="E439" s="174"/>
      <c r="F439" s="101">
        <v>5</v>
      </c>
      <c r="G439" s="102">
        <v>3</v>
      </c>
      <c r="H439" s="33">
        <v>96</v>
      </c>
      <c r="I439" s="108"/>
      <c r="J439" s="1">
        <f t="shared" si="36"/>
        <v>1</v>
      </c>
      <c r="K439" s="8">
        <f t="shared" si="37"/>
        <v>0</v>
      </c>
      <c r="L439" s="8">
        <f t="shared" si="38"/>
        <v>0</v>
      </c>
      <c r="M439" s="7"/>
      <c r="N439" s="6">
        <f t="shared" si="39"/>
        <v>0</v>
      </c>
      <c r="U439" s="13">
        <f t="shared" si="40"/>
        <v>3</v>
      </c>
      <c r="V439" s="13">
        <f t="shared" si="41"/>
        <v>288</v>
      </c>
    </row>
    <row r="440" spans="1:22" ht="16.5" customHeight="1">
      <c r="A440" s="1">
        <v>439</v>
      </c>
      <c r="B440" s="181"/>
      <c r="C440" s="100" t="s">
        <v>95</v>
      </c>
      <c r="D440" s="99">
        <v>0.65277777777777779</v>
      </c>
      <c r="E440" s="174"/>
      <c r="F440" s="101">
        <v>14</v>
      </c>
      <c r="G440" s="102">
        <v>3</v>
      </c>
      <c r="H440" s="33">
        <v>96</v>
      </c>
      <c r="I440" s="108"/>
      <c r="J440" s="1">
        <f t="shared" si="36"/>
        <v>1</v>
      </c>
      <c r="K440" s="8">
        <f t="shared" si="37"/>
        <v>0</v>
      </c>
      <c r="L440" s="8">
        <f t="shared" si="38"/>
        <v>0</v>
      </c>
      <c r="M440" s="7"/>
      <c r="N440" s="6">
        <f t="shared" si="39"/>
        <v>0</v>
      </c>
      <c r="U440" s="13">
        <f t="shared" si="40"/>
        <v>3</v>
      </c>
      <c r="V440" s="13">
        <f t="shared" si="41"/>
        <v>288</v>
      </c>
    </row>
    <row r="441" spans="1:22" ht="16.5" customHeight="1">
      <c r="A441" s="1">
        <v>440</v>
      </c>
      <c r="B441" s="181"/>
      <c r="C441" s="100" t="s">
        <v>93</v>
      </c>
      <c r="D441" s="99">
        <v>0.39583333333333331</v>
      </c>
      <c r="E441" s="174" t="s">
        <v>292</v>
      </c>
      <c r="F441" s="101">
        <v>21</v>
      </c>
      <c r="G441" s="102">
        <v>3.5</v>
      </c>
      <c r="H441" s="33">
        <v>96</v>
      </c>
      <c r="I441" s="108"/>
      <c r="J441" s="1">
        <f t="shared" si="36"/>
        <v>2</v>
      </c>
      <c r="K441" s="8">
        <f t="shared" si="37"/>
        <v>0</v>
      </c>
      <c r="L441" s="8">
        <f t="shared" si="38"/>
        <v>0</v>
      </c>
      <c r="M441" s="7"/>
      <c r="N441" s="6">
        <f t="shared" si="39"/>
        <v>0</v>
      </c>
      <c r="U441" s="13">
        <f t="shared" si="40"/>
        <v>7</v>
      </c>
      <c r="V441" s="13">
        <f t="shared" si="41"/>
        <v>672</v>
      </c>
    </row>
    <row r="442" spans="1:22" ht="16.5" customHeight="1">
      <c r="A442" s="1">
        <v>441</v>
      </c>
      <c r="B442" s="181"/>
      <c r="C442" s="100" t="s">
        <v>95</v>
      </c>
      <c r="D442" s="99">
        <v>0.58333333333333337</v>
      </c>
      <c r="E442" s="174"/>
      <c r="F442" s="101">
        <v>7</v>
      </c>
      <c r="G442" s="102">
        <v>3.5</v>
      </c>
      <c r="H442" s="33">
        <v>96</v>
      </c>
      <c r="I442" s="108"/>
      <c r="J442" s="1">
        <f t="shared" si="36"/>
        <v>1</v>
      </c>
      <c r="K442" s="8">
        <f t="shared" si="37"/>
        <v>0</v>
      </c>
      <c r="L442" s="8">
        <f t="shared" si="38"/>
        <v>0</v>
      </c>
      <c r="M442" s="7"/>
      <c r="N442" s="6">
        <f t="shared" si="39"/>
        <v>0</v>
      </c>
      <c r="U442" s="13">
        <f t="shared" si="40"/>
        <v>3.5</v>
      </c>
      <c r="V442" s="13">
        <f t="shared" si="41"/>
        <v>336</v>
      </c>
    </row>
    <row r="443" spans="1:22" ht="16.5" customHeight="1">
      <c r="A443" s="1">
        <v>442</v>
      </c>
      <c r="B443" s="181"/>
      <c r="C443" s="100" t="s">
        <v>95</v>
      </c>
      <c r="D443" s="99">
        <v>0.65277777777777779</v>
      </c>
      <c r="E443" s="174"/>
      <c r="F443" s="101">
        <v>14</v>
      </c>
      <c r="G443" s="102">
        <v>3.5</v>
      </c>
      <c r="H443" s="33">
        <v>96</v>
      </c>
      <c r="I443" s="108"/>
      <c r="J443" s="1">
        <f t="shared" si="36"/>
        <v>1</v>
      </c>
      <c r="K443" s="8">
        <f t="shared" si="37"/>
        <v>0</v>
      </c>
      <c r="L443" s="8">
        <f t="shared" si="38"/>
        <v>0</v>
      </c>
      <c r="M443" s="7"/>
      <c r="N443" s="6">
        <f t="shared" si="39"/>
        <v>0</v>
      </c>
      <c r="U443" s="13">
        <f t="shared" si="40"/>
        <v>3.5</v>
      </c>
      <c r="V443" s="13">
        <f t="shared" si="41"/>
        <v>336</v>
      </c>
    </row>
    <row r="444" spans="1:22" ht="16.5" customHeight="1">
      <c r="A444" s="1">
        <v>443</v>
      </c>
      <c r="B444" s="181"/>
      <c r="C444" s="100" t="s">
        <v>93</v>
      </c>
      <c r="D444" s="99">
        <v>0.39583333333333331</v>
      </c>
      <c r="E444" s="174" t="s">
        <v>293</v>
      </c>
      <c r="F444" s="101">
        <v>17</v>
      </c>
      <c r="G444" s="102">
        <v>3.5</v>
      </c>
      <c r="H444" s="33">
        <v>96</v>
      </c>
      <c r="I444" s="108"/>
      <c r="J444" s="1">
        <f t="shared" si="36"/>
        <v>1</v>
      </c>
      <c r="K444" s="8">
        <f t="shared" si="37"/>
        <v>0</v>
      </c>
      <c r="L444" s="8">
        <f t="shared" si="38"/>
        <v>0</v>
      </c>
      <c r="M444" s="7"/>
      <c r="N444" s="6">
        <f t="shared" si="39"/>
        <v>0</v>
      </c>
      <c r="U444" s="13">
        <f t="shared" si="40"/>
        <v>3.5</v>
      </c>
      <c r="V444" s="13">
        <f t="shared" si="41"/>
        <v>336</v>
      </c>
    </row>
    <row r="445" spans="1:22" ht="16.5" customHeight="1">
      <c r="A445" s="1">
        <v>444</v>
      </c>
      <c r="B445" s="181"/>
      <c r="C445" s="100" t="s">
        <v>95</v>
      </c>
      <c r="D445" s="99">
        <v>0.58333333333333337</v>
      </c>
      <c r="E445" s="174"/>
      <c r="F445" s="101">
        <v>3</v>
      </c>
      <c r="G445" s="102">
        <v>3.5</v>
      </c>
      <c r="H445" s="33">
        <v>96</v>
      </c>
      <c r="I445" s="108"/>
      <c r="J445" s="1">
        <f t="shared" si="36"/>
        <v>1</v>
      </c>
      <c r="K445" s="8">
        <f t="shared" si="37"/>
        <v>0</v>
      </c>
      <c r="L445" s="8">
        <f t="shared" si="38"/>
        <v>0</v>
      </c>
      <c r="M445" s="7"/>
      <c r="N445" s="6">
        <f t="shared" si="39"/>
        <v>0</v>
      </c>
      <c r="U445" s="13">
        <f t="shared" si="40"/>
        <v>3.5</v>
      </c>
      <c r="V445" s="13">
        <f t="shared" si="41"/>
        <v>336</v>
      </c>
    </row>
    <row r="446" spans="1:22" ht="16.5" customHeight="1">
      <c r="A446" s="1">
        <v>445</v>
      </c>
      <c r="B446" s="181"/>
      <c r="C446" s="100" t="s">
        <v>95</v>
      </c>
      <c r="D446" s="99">
        <v>0.65277777777777779</v>
      </c>
      <c r="E446" s="174"/>
      <c r="F446" s="101">
        <v>14</v>
      </c>
      <c r="G446" s="102">
        <v>3.5</v>
      </c>
      <c r="H446" s="33">
        <v>96</v>
      </c>
      <c r="I446" s="108"/>
      <c r="J446" s="1">
        <f t="shared" ref="J446:J509" si="42">ROUNDUP(F446/20,0)</f>
        <v>1</v>
      </c>
      <c r="K446" s="8">
        <f t="shared" ref="K446:K509" si="43">$P$3*J446*G446</f>
        <v>0</v>
      </c>
      <c r="L446" s="8">
        <f t="shared" ref="L446:L509" si="44">$P$3*J446*G446*H446</f>
        <v>0</v>
      </c>
      <c r="M446" s="7"/>
      <c r="N446" s="6">
        <f t="shared" ref="N446:N509" si="45">IFERROR(K446/M446,0)</f>
        <v>0</v>
      </c>
      <c r="U446" s="13">
        <f t="shared" si="40"/>
        <v>3.5</v>
      </c>
      <c r="V446" s="13">
        <f t="shared" si="41"/>
        <v>336</v>
      </c>
    </row>
    <row r="447" spans="1:22" ht="16.5" customHeight="1">
      <c r="A447" s="1">
        <v>446</v>
      </c>
      <c r="B447" s="181"/>
      <c r="C447" s="100" t="s">
        <v>93</v>
      </c>
      <c r="D447" s="99">
        <v>0.39583333333333331</v>
      </c>
      <c r="E447" s="174" t="s">
        <v>294</v>
      </c>
      <c r="F447" s="101">
        <v>19</v>
      </c>
      <c r="G447" s="102">
        <v>5</v>
      </c>
      <c r="H447" s="33">
        <v>96</v>
      </c>
      <c r="I447" s="108"/>
      <c r="J447" s="1">
        <f t="shared" si="42"/>
        <v>1</v>
      </c>
      <c r="K447" s="8">
        <f t="shared" si="43"/>
        <v>0</v>
      </c>
      <c r="L447" s="8">
        <f t="shared" si="44"/>
        <v>0</v>
      </c>
      <c r="M447" s="7"/>
      <c r="N447" s="6">
        <f t="shared" si="45"/>
        <v>0</v>
      </c>
      <c r="U447" s="13">
        <f t="shared" si="40"/>
        <v>5</v>
      </c>
      <c r="V447" s="13">
        <f t="shared" si="41"/>
        <v>480</v>
      </c>
    </row>
    <row r="448" spans="1:22" ht="16.5" customHeight="1">
      <c r="A448" s="1">
        <v>447</v>
      </c>
      <c r="B448" s="181"/>
      <c r="C448" s="100" t="s">
        <v>95</v>
      </c>
      <c r="D448" s="99">
        <v>0.58333333333333337</v>
      </c>
      <c r="E448" s="174"/>
      <c r="F448" s="101">
        <v>6</v>
      </c>
      <c r="G448" s="102">
        <v>5</v>
      </c>
      <c r="H448" s="33">
        <v>96</v>
      </c>
      <c r="I448" s="108"/>
      <c r="J448" s="1">
        <f t="shared" si="42"/>
        <v>1</v>
      </c>
      <c r="K448" s="8">
        <f t="shared" si="43"/>
        <v>0</v>
      </c>
      <c r="L448" s="8">
        <f t="shared" si="44"/>
        <v>0</v>
      </c>
      <c r="M448" s="7"/>
      <c r="N448" s="6">
        <f t="shared" si="45"/>
        <v>0</v>
      </c>
      <c r="U448" s="13">
        <f t="shared" si="40"/>
        <v>5</v>
      </c>
      <c r="V448" s="13">
        <f t="shared" si="41"/>
        <v>480</v>
      </c>
    </row>
    <row r="449" spans="1:22" ht="16.5" customHeight="1">
      <c r="A449" s="1">
        <v>448</v>
      </c>
      <c r="B449" s="181"/>
      <c r="C449" s="100" t="s">
        <v>95</v>
      </c>
      <c r="D449" s="99">
        <v>0.65277777777777779</v>
      </c>
      <c r="E449" s="174"/>
      <c r="F449" s="101">
        <v>13</v>
      </c>
      <c r="G449" s="102">
        <v>5</v>
      </c>
      <c r="H449" s="33">
        <v>96</v>
      </c>
      <c r="I449" s="108"/>
      <c r="J449" s="1">
        <f t="shared" si="42"/>
        <v>1</v>
      </c>
      <c r="K449" s="8">
        <f t="shared" si="43"/>
        <v>0</v>
      </c>
      <c r="L449" s="8">
        <f t="shared" si="44"/>
        <v>0</v>
      </c>
      <c r="M449" s="7"/>
      <c r="N449" s="6">
        <f t="shared" si="45"/>
        <v>0</v>
      </c>
      <c r="U449" s="13">
        <f t="shared" si="40"/>
        <v>5</v>
      </c>
      <c r="V449" s="13">
        <f t="shared" si="41"/>
        <v>480</v>
      </c>
    </row>
    <row r="450" spans="1:22" ht="16.5" customHeight="1">
      <c r="A450" s="1">
        <v>449</v>
      </c>
      <c r="B450" s="181"/>
      <c r="C450" s="100" t="s">
        <v>93</v>
      </c>
      <c r="D450" s="99">
        <v>0.39583333333333331</v>
      </c>
      <c r="E450" s="174" t="s">
        <v>295</v>
      </c>
      <c r="F450" s="101">
        <v>19</v>
      </c>
      <c r="G450" s="102">
        <v>5</v>
      </c>
      <c r="H450" s="33">
        <v>96</v>
      </c>
      <c r="I450" s="108"/>
      <c r="J450" s="1">
        <f t="shared" si="42"/>
        <v>1</v>
      </c>
      <c r="K450" s="8">
        <f t="shared" si="43"/>
        <v>0</v>
      </c>
      <c r="L450" s="8">
        <f t="shared" si="44"/>
        <v>0</v>
      </c>
      <c r="M450" s="7"/>
      <c r="N450" s="6">
        <f t="shared" si="45"/>
        <v>0</v>
      </c>
      <c r="U450" s="13">
        <f t="shared" si="40"/>
        <v>5</v>
      </c>
      <c r="V450" s="13">
        <f t="shared" si="41"/>
        <v>480</v>
      </c>
    </row>
    <row r="451" spans="1:22" ht="16.5" customHeight="1">
      <c r="A451" s="1">
        <v>450</v>
      </c>
      <c r="B451" s="181"/>
      <c r="C451" s="100" t="s">
        <v>95</v>
      </c>
      <c r="D451" s="99">
        <v>0.58333333333333337</v>
      </c>
      <c r="E451" s="174"/>
      <c r="F451" s="101">
        <v>5</v>
      </c>
      <c r="G451" s="102">
        <v>5</v>
      </c>
      <c r="H451" s="33">
        <v>96</v>
      </c>
      <c r="I451" s="108"/>
      <c r="J451" s="1">
        <f t="shared" si="42"/>
        <v>1</v>
      </c>
      <c r="K451" s="8">
        <f t="shared" si="43"/>
        <v>0</v>
      </c>
      <c r="L451" s="8">
        <f t="shared" si="44"/>
        <v>0</v>
      </c>
      <c r="M451" s="7"/>
      <c r="N451" s="6">
        <f t="shared" si="45"/>
        <v>0</v>
      </c>
      <c r="U451" s="13">
        <f t="shared" ref="U451:U514" si="46">IFERROR(G451*J451,0)</f>
        <v>5</v>
      </c>
      <c r="V451" s="13">
        <f t="shared" ref="V451:V514" si="47">IFERROR(U451*H451,0)</f>
        <v>480</v>
      </c>
    </row>
    <row r="452" spans="1:22" ht="16.5" customHeight="1">
      <c r="A452" s="1">
        <v>451</v>
      </c>
      <c r="B452" s="181"/>
      <c r="C452" s="100" t="s">
        <v>95</v>
      </c>
      <c r="D452" s="99">
        <v>0.65277777777777779</v>
      </c>
      <c r="E452" s="174"/>
      <c r="F452" s="101">
        <v>14</v>
      </c>
      <c r="G452" s="102">
        <v>5</v>
      </c>
      <c r="H452" s="33">
        <v>96</v>
      </c>
      <c r="I452" s="108"/>
      <c r="J452" s="1">
        <f t="shared" si="42"/>
        <v>1</v>
      </c>
      <c r="K452" s="8">
        <f t="shared" si="43"/>
        <v>0</v>
      </c>
      <c r="L452" s="8">
        <f t="shared" si="44"/>
        <v>0</v>
      </c>
      <c r="M452" s="7"/>
      <c r="N452" s="6">
        <f t="shared" si="45"/>
        <v>0</v>
      </c>
      <c r="U452" s="13">
        <f t="shared" si="46"/>
        <v>5</v>
      </c>
      <c r="V452" s="13">
        <f t="shared" si="47"/>
        <v>480</v>
      </c>
    </row>
    <row r="453" spans="1:22" ht="16.5" customHeight="1">
      <c r="A453" s="1">
        <v>452</v>
      </c>
      <c r="B453" s="181"/>
      <c r="C453" s="100" t="s">
        <v>93</v>
      </c>
      <c r="D453" s="99">
        <v>0.39583333333333331</v>
      </c>
      <c r="E453" s="174" t="s">
        <v>296</v>
      </c>
      <c r="F453" s="101">
        <v>20</v>
      </c>
      <c r="G453" s="102">
        <v>4.3</v>
      </c>
      <c r="H453" s="33">
        <v>96</v>
      </c>
      <c r="I453" s="108"/>
      <c r="J453" s="1">
        <f t="shared" si="42"/>
        <v>1</v>
      </c>
      <c r="K453" s="8">
        <f t="shared" si="43"/>
        <v>0</v>
      </c>
      <c r="L453" s="8">
        <f t="shared" si="44"/>
        <v>0</v>
      </c>
      <c r="M453" s="7"/>
      <c r="N453" s="6">
        <f t="shared" si="45"/>
        <v>0</v>
      </c>
      <c r="U453" s="13">
        <f t="shared" si="46"/>
        <v>4.3</v>
      </c>
      <c r="V453" s="13">
        <f t="shared" si="47"/>
        <v>412.79999999999995</v>
      </c>
    </row>
    <row r="454" spans="1:22" ht="16.5" customHeight="1">
      <c r="A454" s="1">
        <v>453</v>
      </c>
      <c r="B454" s="181"/>
      <c r="C454" s="100" t="s">
        <v>95</v>
      </c>
      <c r="D454" s="99">
        <v>0.58333333333333337</v>
      </c>
      <c r="E454" s="174"/>
      <c r="F454" s="101">
        <v>7</v>
      </c>
      <c r="G454" s="102">
        <v>4.3</v>
      </c>
      <c r="H454" s="33">
        <v>96</v>
      </c>
      <c r="I454" s="108"/>
      <c r="J454" s="1">
        <f t="shared" si="42"/>
        <v>1</v>
      </c>
      <c r="K454" s="8">
        <f t="shared" si="43"/>
        <v>0</v>
      </c>
      <c r="L454" s="8">
        <f t="shared" si="44"/>
        <v>0</v>
      </c>
      <c r="M454" s="7"/>
      <c r="N454" s="6">
        <f t="shared" si="45"/>
        <v>0</v>
      </c>
      <c r="U454" s="13">
        <f t="shared" si="46"/>
        <v>4.3</v>
      </c>
      <c r="V454" s="13">
        <f t="shared" si="47"/>
        <v>412.79999999999995</v>
      </c>
    </row>
    <row r="455" spans="1:22" ht="16.5" customHeight="1">
      <c r="A455" s="1">
        <v>454</v>
      </c>
      <c r="B455" s="181"/>
      <c r="C455" s="100" t="s">
        <v>95</v>
      </c>
      <c r="D455" s="99">
        <v>0.65277777777777779</v>
      </c>
      <c r="E455" s="174"/>
      <c r="F455" s="101">
        <v>13</v>
      </c>
      <c r="G455" s="102">
        <v>4.3</v>
      </c>
      <c r="H455" s="33">
        <v>96</v>
      </c>
      <c r="I455" s="108"/>
      <c r="J455" s="1">
        <f t="shared" si="42"/>
        <v>1</v>
      </c>
      <c r="K455" s="8">
        <f t="shared" si="43"/>
        <v>0</v>
      </c>
      <c r="L455" s="8">
        <f t="shared" si="44"/>
        <v>0</v>
      </c>
      <c r="M455" s="7"/>
      <c r="N455" s="6">
        <f t="shared" si="45"/>
        <v>0</v>
      </c>
      <c r="U455" s="13">
        <f t="shared" si="46"/>
        <v>4.3</v>
      </c>
      <c r="V455" s="13">
        <f t="shared" si="47"/>
        <v>412.79999999999995</v>
      </c>
    </row>
    <row r="456" spans="1:22" ht="16.5" customHeight="1">
      <c r="A456" s="1">
        <v>455</v>
      </c>
      <c r="B456" s="181"/>
      <c r="C456" s="100" t="s">
        <v>93</v>
      </c>
      <c r="D456" s="99">
        <v>0.39583333333333331</v>
      </c>
      <c r="E456" s="174" t="s">
        <v>297</v>
      </c>
      <c r="F456" s="101">
        <v>18</v>
      </c>
      <c r="G456" s="102">
        <v>3.8</v>
      </c>
      <c r="H456" s="33">
        <v>96</v>
      </c>
      <c r="I456" s="108"/>
      <c r="J456" s="1">
        <f t="shared" si="42"/>
        <v>1</v>
      </c>
      <c r="K456" s="8">
        <f t="shared" si="43"/>
        <v>0</v>
      </c>
      <c r="L456" s="8">
        <f t="shared" si="44"/>
        <v>0</v>
      </c>
      <c r="M456" s="7"/>
      <c r="N456" s="6">
        <f t="shared" si="45"/>
        <v>0</v>
      </c>
      <c r="U456" s="13">
        <f t="shared" si="46"/>
        <v>3.8</v>
      </c>
      <c r="V456" s="13">
        <f t="shared" si="47"/>
        <v>364.79999999999995</v>
      </c>
    </row>
    <row r="457" spans="1:22" ht="16.5" customHeight="1">
      <c r="A457" s="1">
        <v>456</v>
      </c>
      <c r="B457" s="181"/>
      <c r="C457" s="100" t="s">
        <v>95</v>
      </c>
      <c r="D457" s="99">
        <v>0.58333333333333337</v>
      </c>
      <c r="E457" s="174"/>
      <c r="F457" s="101">
        <v>9</v>
      </c>
      <c r="G457" s="102">
        <v>3.8</v>
      </c>
      <c r="H457" s="33">
        <v>96</v>
      </c>
      <c r="I457" s="108"/>
      <c r="J457" s="1">
        <f t="shared" si="42"/>
        <v>1</v>
      </c>
      <c r="K457" s="8">
        <f t="shared" si="43"/>
        <v>0</v>
      </c>
      <c r="L457" s="8">
        <f t="shared" si="44"/>
        <v>0</v>
      </c>
      <c r="M457" s="7"/>
      <c r="N457" s="6">
        <f t="shared" si="45"/>
        <v>0</v>
      </c>
      <c r="U457" s="13">
        <f t="shared" si="46"/>
        <v>3.8</v>
      </c>
      <c r="V457" s="13">
        <f t="shared" si="47"/>
        <v>364.79999999999995</v>
      </c>
    </row>
    <row r="458" spans="1:22" ht="16.5" customHeight="1">
      <c r="A458" s="1">
        <v>457</v>
      </c>
      <c r="B458" s="181"/>
      <c r="C458" s="100" t="s">
        <v>95</v>
      </c>
      <c r="D458" s="99">
        <v>0.65277777777777779</v>
      </c>
      <c r="E458" s="174"/>
      <c r="F458" s="101">
        <v>9</v>
      </c>
      <c r="G458" s="102">
        <v>3.8</v>
      </c>
      <c r="H458" s="33">
        <v>96</v>
      </c>
      <c r="I458" s="108"/>
      <c r="J458" s="1">
        <f t="shared" si="42"/>
        <v>1</v>
      </c>
      <c r="K458" s="8">
        <f t="shared" si="43"/>
        <v>0</v>
      </c>
      <c r="L458" s="8">
        <f t="shared" si="44"/>
        <v>0</v>
      </c>
      <c r="M458" s="7"/>
      <c r="N458" s="6">
        <f t="shared" si="45"/>
        <v>0</v>
      </c>
      <c r="U458" s="13">
        <f t="shared" si="46"/>
        <v>3.8</v>
      </c>
      <c r="V458" s="13">
        <f t="shared" si="47"/>
        <v>364.79999999999995</v>
      </c>
    </row>
    <row r="459" spans="1:22" ht="16.5" customHeight="1">
      <c r="A459" s="1">
        <v>458</v>
      </c>
      <c r="B459" s="181"/>
      <c r="C459" s="100" t="s">
        <v>93</v>
      </c>
      <c r="D459" s="99">
        <v>0.39583333333333331</v>
      </c>
      <c r="E459" s="174" t="s">
        <v>298</v>
      </c>
      <c r="F459" s="101">
        <v>19</v>
      </c>
      <c r="G459" s="102">
        <v>2.5</v>
      </c>
      <c r="H459" s="33">
        <v>96</v>
      </c>
      <c r="I459" s="108"/>
      <c r="J459" s="1">
        <f t="shared" si="42"/>
        <v>1</v>
      </c>
      <c r="K459" s="8">
        <f t="shared" si="43"/>
        <v>0</v>
      </c>
      <c r="L459" s="8">
        <f t="shared" si="44"/>
        <v>0</v>
      </c>
      <c r="M459" s="7"/>
      <c r="N459" s="6">
        <f t="shared" si="45"/>
        <v>0</v>
      </c>
      <c r="U459" s="13">
        <f t="shared" si="46"/>
        <v>2.5</v>
      </c>
      <c r="V459" s="13">
        <f t="shared" si="47"/>
        <v>240</v>
      </c>
    </row>
    <row r="460" spans="1:22" ht="16.5" customHeight="1">
      <c r="A460" s="1">
        <v>459</v>
      </c>
      <c r="B460" s="181"/>
      <c r="C460" s="100" t="s">
        <v>95</v>
      </c>
      <c r="D460" s="99">
        <v>0.58333333333333337</v>
      </c>
      <c r="E460" s="174"/>
      <c r="F460" s="101">
        <v>5</v>
      </c>
      <c r="G460" s="102">
        <v>2.5</v>
      </c>
      <c r="H460" s="33">
        <v>96</v>
      </c>
      <c r="I460" s="108"/>
      <c r="J460" s="1">
        <f t="shared" si="42"/>
        <v>1</v>
      </c>
      <c r="K460" s="8">
        <f t="shared" si="43"/>
        <v>0</v>
      </c>
      <c r="L460" s="8">
        <f t="shared" si="44"/>
        <v>0</v>
      </c>
      <c r="M460" s="7"/>
      <c r="N460" s="6">
        <f t="shared" si="45"/>
        <v>0</v>
      </c>
      <c r="U460" s="13">
        <f t="shared" si="46"/>
        <v>2.5</v>
      </c>
      <c r="V460" s="13">
        <f t="shared" si="47"/>
        <v>240</v>
      </c>
    </row>
    <row r="461" spans="1:22" ht="16.5" customHeight="1">
      <c r="A461" s="1">
        <v>460</v>
      </c>
      <c r="B461" s="181"/>
      <c r="C461" s="100" t="s">
        <v>95</v>
      </c>
      <c r="D461" s="99">
        <v>0.65277777777777779</v>
      </c>
      <c r="E461" s="174"/>
      <c r="F461" s="101">
        <v>14</v>
      </c>
      <c r="G461" s="102">
        <v>2.5</v>
      </c>
      <c r="H461" s="33">
        <v>96</v>
      </c>
      <c r="I461" s="108"/>
      <c r="J461" s="1">
        <f t="shared" si="42"/>
        <v>1</v>
      </c>
      <c r="K461" s="8">
        <f t="shared" si="43"/>
        <v>0</v>
      </c>
      <c r="L461" s="8">
        <f t="shared" si="44"/>
        <v>0</v>
      </c>
      <c r="M461" s="7"/>
      <c r="N461" s="6">
        <f t="shared" si="45"/>
        <v>0</v>
      </c>
      <c r="U461" s="13">
        <f t="shared" si="46"/>
        <v>2.5</v>
      </c>
      <c r="V461" s="13">
        <f t="shared" si="47"/>
        <v>240</v>
      </c>
    </row>
    <row r="462" spans="1:22" ht="16.5" customHeight="1">
      <c r="A462" s="1">
        <v>461</v>
      </c>
      <c r="B462" s="181"/>
      <c r="C462" s="100" t="s">
        <v>93</v>
      </c>
      <c r="D462" s="99">
        <v>0.39583333333333331</v>
      </c>
      <c r="E462" s="174" t="s">
        <v>299</v>
      </c>
      <c r="F462" s="101">
        <v>19</v>
      </c>
      <c r="G462" s="102">
        <v>3.6</v>
      </c>
      <c r="H462" s="33">
        <v>96</v>
      </c>
      <c r="I462" s="108"/>
      <c r="J462" s="1">
        <f t="shared" si="42"/>
        <v>1</v>
      </c>
      <c r="K462" s="8">
        <f t="shared" si="43"/>
        <v>0</v>
      </c>
      <c r="L462" s="8">
        <f t="shared" si="44"/>
        <v>0</v>
      </c>
      <c r="M462" s="7"/>
      <c r="N462" s="6">
        <f t="shared" si="45"/>
        <v>0</v>
      </c>
      <c r="U462" s="13">
        <f t="shared" si="46"/>
        <v>3.6</v>
      </c>
      <c r="V462" s="13">
        <f t="shared" si="47"/>
        <v>345.6</v>
      </c>
    </row>
    <row r="463" spans="1:22" ht="16.5" customHeight="1">
      <c r="A463" s="1">
        <v>462</v>
      </c>
      <c r="B463" s="181"/>
      <c r="C463" s="100" t="s">
        <v>95</v>
      </c>
      <c r="D463" s="99">
        <v>0.58333333333333337</v>
      </c>
      <c r="E463" s="174"/>
      <c r="F463" s="101">
        <v>6</v>
      </c>
      <c r="G463" s="102">
        <v>3.6</v>
      </c>
      <c r="H463" s="33">
        <v>96</v>
      </c>
      <c r="I463" s="108"/>
      <c r="J463" s="1">
        <f t="shared" si="42"/>
        <v>1</v>
      </c>
      <c r="K463" s="8">
        <f t="shared" si="43"/>
        <v>0</v>
      </c>
      <c r="L463" s="8">
        <f t="shared" si="44"/>
        <v>0</v>
      </c>
      <c r="M463" s="7"/>
      <c r="N463" s="6">
        <f t="shared" si="45"/>
        <v>0</v>
      </c>
      <c r="U463" s="13">
        <f t="shared" si="46"/>
        <v>3.6</v>
      </c>
      <c r="V463" s="13">
        <f t="shared" si="47"/>
        <v>345.6</v>
      </c>
    </row>
    <row r="464" spans="1:22" ht="16.5" customHeight="1">
      <c r="A464" s="1">
        <v>463</v>
      </c>
      <c r="B464" s="181"/>
      <c r="C464" s="100" t="s">
        <v>95</v>
      </c>
      <c r="D464" s="99">
        <v>0.65277777777777779</v>
      </c>
      <c r="E464" s="174"/>
      <c r="F464" s="101">
        <v>13</v>
      </c>
      <c r="G464" s="102">
        <v>3.6</v>
      </c>
      <c r="H464" s="33">
        <v>96</v>
      </c>
      <c r="I464" s="108"/>
      <c r="J464" s="1">
        <f t="shared" si="42"/>
        <v>1</v>
      </c>
      <c r="K464" s="8">
        <f t="shared" si="43"/>
        <v>0</v>
      </c>
      <c r="L464" s="8">
        <f t="shared" si="44"/>
        <v>0</v>
      </c>
      <c r="M464" s="7"/>
      <c r="N464" s="6">
        <f t="shared" si="45"/>
        <v>0</v>
      </c>
      <c r="U464" s="13">
        <f t="shared" si="46"/>
        <v>3.6</v>
      </c>
      <c r="V464" s="13">
        <f t="shared" si="47"/>
        <v>345.6</v>
      </c>
    </row>
    <row r="465" spans="1:22" ht="16.5" customHeight="1">
      <c r="A465" s="1">
        <v>464</v>
      </c>
      <c r="B465" s="181"/>
      <c r="C465" s="100" t="s">
        <v>93</v>
      </c>
      <c r="D465" s="99">
        <v>0.39583333333333331</v>
      </c>
      <c r="E465" s="174" t="s">
        <v>300</v>
      </c>
      <c r="F465" s="101">
        <v>20</v>
      </c>
      <c r="G465" s="102">
        <v>5</v>
      </c>
      <c r="H465" s="33">
        <v>96</v>
      </c>
      <c r="I465" s="108"/>
      <c r="J465" s="1">
        <f t="shared" si="42"/>
        <v>1</v>
      </c>
      <c r="K465" s="8">
        <f t="shared" si="43"/>
        <v>0</v>
      </c>
      <c r="L465" s="8">
        <f t="shared" si="44"/>
        <v>0</v>
      </c>
      <c r="M465" s="7"/>
      <c r="N465" s="6">
        <f t="shared" si="45"/>
        <v>0</v>
      </c>
      <c r="U465" s="13">
        <f t="shared" si="46"/>
        <v>5</v>
      </c>
      <c r="V465" s="13">
        <f t="shared" si="47"/>
        <v>480</v>
      </c>
    </row>
    <row r="466" spans="1:22" ht="16.5" customHeight="1">
      <c r="A466" s="1">
        <v>465</v>
      </c>
      <c r="B466" s="181"/>
      <c r="C466" s="100" t="s">
        <v>95</v>
      </c>
      <c r="D466" s="99">
        <v>0.58333333333333337</v>
      </c>
      <c r="E466" s="174"/>
      <c r="F466" s="101">
        <v>8</v>
      </c>
      <c r="G466" s="102">
        <v>5</v>
      </c>
      <c r="H466" s="33">
        <v>96</v>
      </c>
      <c r="I466" s="108"/>
      <c r="J466" s="1">
        <f t="shared" si="42"/>
        <v>1</v>
      </c>
      <c r="K466" s="8">
        <f t="shared" si="43"/>
        <v>0</v>
      </c>
      <c r="L466" s="8">
        <f t="shared" si="44"/>
        <v>0</v>
      </c>
      <c r="M466" s="7"/>
      <c r="N466" s="6">
        <f t="shared" si="45"/>
        <v>0</v>
      </c>
      <c r="U466" s="13">
        <f t="shared" si="46"/>
        <v>5</v>
      </c>
      <c r="V466" s="13">
        <f t="shared" si="47"/>
        <v>480</v>
      </c>
    </row>
    <row r="467" spans="1:22" ht="16.5" customHeight="1">
      <c r="A467" s="1">
        <v>466</v>
      </c>
      <c r="B467" s="181"/>
      <c r="C467" s="100" t="s">
        <v>95</v>
      </c>
      <c r="D467" s="99">
        <v>0.65277777777777779</v>
      </c>
      <c r="E467" s="174"/>
      <c r="F467" s="101">
        <v>12</v>
      </c>
      <c r="G467" s="102">
        <v>5</v>
      </c>
      <c r="H467" s="33">
        <v>96</v>
      </c>
      <c r="I467" s="108"/>
      <c r="J467" s="1">
        <f t="shared" si="42"/>
        <v>1</v>
      </c>
      <c r="K467" s="8">
        <f t="shared" si="43"/>
        <v>0</v>
      </c>
      <c r="L467" s="8">
        <f t="shared" si="44"/>
        <v>0</v>
      </c>
      <c r="M467" s="7"/>
      <c r="N467" s="6">
        <f t="shared" si="45"/>
        <v>0</v>
      </c>
      <c r="U467" s="13">
        <f t="shared" si="46"/>
        <v>5</v>
      </c>
      <c r="V467" s="13">
        <f t="shared" si="47"/>
        <v>480</v>
      </c>
    </row>
    <row r="468" spans="1:22" ht="16.5" customHeight="1">
      <c r="A468" s="1">
        <v>467</v>
      </c>
      <c r="B468" s="181"/>
      <c r="C468" s="100" t="s">
        <v>93</v>
      </c>
      <c r="D468" s="99">
        <v>0.39583333333333331</v>
      </c>
      <c r="E468" s="174" t="s">
        <v>301</v>
      </c>
      <c r="F468" s="101">
        <v>19</v>
      </c>
      <c r="G468" s="102">
        <v>4</v>
      </c>
      <c r="H468" s="33">
        <v>96</v>
      </c>
      <c r="I468" s="108"/>
      <c r="J468" s="1">
        <f t="shared" si="42"/>
        <v>1</v>
      </c>
      <c r="K468" s="8">
        <f t="shared" si="43"/>
        <v>0</v>
      </c>
      <c r="L468" s="8">
        <f t="shared" si="44"/>
        <v>0</v>
      </c>
      <c r="M468" s="7"/>
      <c r="N468" s="6">
        <f t="shared" si="45"/>
        <v>0</v>
      </c>
      <c r="U468" s="13">
        <f t="shared" si="46"/>
        <v>4</v>
      </c>
      <c r="V468" s="13">
        <f t="shared" si="47"/>
        <v>384</v>
      </c>
    </row>
    <row r="469" spans="1:22" ht="16.5" customHeight="1">
      <c r="A469" s="1">
        <v>468</v>
      </c>
      <c r="B469" s="181"/>
      <c r="C469" s="100" t="s">
        <v>95</v>
      </c>
      <c r="D469" s="99">
        <v>0.58333333333333337</v>
      </c>
      <c r="E469" s="174"/>
      <c r="F469" s="101">
        <v>7</v>
      </c>
      <c r="G469" s="102">
        <v>4</v>
      </c>
      <c r="H469" s="33">
        <v>96</v>
      </c>
      <c r="I469" s="108"/>
      <c r="J469" s="1">
        <f t="shared" si="42"/>
        <v>1</v>
      </c>
      <c r="K469" s="8">
        <f t="shared" si="43"/>
        <v>0</v>
      </c>
      <c r="L469" s="8">
        <f t="shared" si="44"/>
        <v>0</v>
      </c>
      <c r="M469" s="7"/>
      <c r="N469" s="6">
        <f t="shared" si="45"/>
        <v>0</v>
      </c>
      <c r="U469" s="13">
        <f t="shared" si="46"/>
        <v>4</v>
      </c>
      <c r="V469" s="13">
        <f t="shared" si="47"/>
        <v>384</v>
      </c>
    </row>
    <row r="470" spans="1:22" ht="16.5" customHeight="1">
      <c r="A470" s="1">
        <v>469</v>
      </c>
      <c r="B470" s="181"/>
      <c r="C470" s="100" t="s">
        <v>95</v>
      </c>
      <c r="D470" s="99">
        <v>0.65277777777777779</v>
      </c>
      <c r="E470" s="174"/>
      <c r="F470" s="101">
        <v>12</v>
      </c>
      <c r="G470" s="102">
        <v>4</v>
      </c>
      <c r="H470" s="33">
        <v>96</v>
      </c>
      <c r="I470" s="108"/>
      <c r="J470" s="1">
        <f t="shared" si="42"/>
        <v>1</v>
      </c>
      <c r="K470" s="8">
        <f t="shared" si="43"/>
        <v>0</v>
      </c>
      <c r="L470" s="8">
        <f t="shared" si="44"/>
        <v>0</v>
      </c>
      <c r="M470" s="7"/>
      <c r="N470" s="6">
        <f t="shared" si="45"/>
        <v>0</v>
      </c>
      <c r="U470" s="13">
        <f t="shared" si="46"/>
        <v>4</v>
      </c>
      <c r="V470" s="13">
        <f t="shared" si="47"/>
        <v>384</v>
      </c>
    </row>
    <row r="471" spans="1:22" ht="16.5" customHeight="1">
      <c r="A471" s="1">
        <v>470</v>
      </c>
      <c r="B471" s="181"/>
      <c r="C471" s="100" t="s">
        <v>93</v>
      </c>
      <c r="D471" s="99">
        <v>0.39583333333333331</v>
      </c>
      <c r="E471" s="175" t="s">
        <v>302</v>
      </c>
      <c r="F471" s="101">
        <v>16</v>
      </c>
      <c r="G471" s="102">
        <v>3</v>
      </c>
      <c r="H471" s="33">
        <v>96</v>
      </c>
      <c r="I471" s="108"/>
      <c r="J471" s="1">
        <f t="shared" si="42"/>
        <v>1</v>
      </c>
      <c r="K471" s="8">
        <f t="shared" si="43"/>
        <v>0</v>
      </c>
      <c r="L471" s="8">
        <f t="shared" si="44"/>
        <v>0</v>
      </c>
      <c r="M471" s="7"/>
      <c r="N471" s="6">
        <f t="shared" si="45"/>
        <v>0</v>
      </c>
      <c r="U471" s="13">
        <f t="shared" si="46"/>
        <v>3</v>
      </c>
      <c r="V471" s="13">
        <f t="shared" si="47"/>
        <v>288</v>
      </c>
    </row>
    <row r="472" spans="1:22" ht="16.5" customHeight="1">
      <c r="A472" s="1">
        <v>471</v>
      </c>
      <c r="B472" s="181"/>
      <c r="C472" s="100" t="s">
        <v>95</v>
      </c>
      <c r="D472" s="99">
        <v>0.58333333333333337</v>
      </c>
      <c r="E472" s="176"/>
      <c r="F472" s="101">
        <v>4</v>
      </c>
      <c r="G472" s="102">
        <v>3</v>
      </c>
      <c r="H472" s="33">
        <v>96</v>
      </c>
      <c r="I472" s="108"/>
      <c r="J472" s="1">
        <f t="shared" si="42"/>
        <v>1</v>
      </c>
      <c r="K472" s="8">
        <f t="shared" si="43"/>
        <v>0</v>
      </c>
      <c r="L472" s="8">
        <f t="shared" si="44"/>
        <v>0</v>
      </c>
      <c r="M472" s="7"/>
      <c r="N472" s="6">
        <f t="shared" si="45"/>
        <v>0</v>
      </c>
      <c r="U472" s="13">
        <f t="shared" si="46"/>
        <v>3</v>
      </c>
      <c r="V472" s="13">
        <f t="shared" si="47"/>
        <v>288</v>
      </c>
    </row>
    <row r="473" spans="1:22" ht="16.5" customHeight="1">
      <c r="A473" s="1">
        <v>472</v>
      </c>
      <c r="B473" s="181"/>
      <c r="C473" s="100" t="s">
        <v>95</v>
      </c>
      <c r="D473" s="99">
        <v>0.65277777777777779</v>
      </c>
      <c r="E473" s="177"/>
      <c r="F473" s="101">
        <v>12</v>
      </c>
      <c r="G473" s="102">
        <v>3</v>
      </c>
      <c r="H473" s="33">
        <v>96</v>
      </c>
      <c r="I473" s="108"/>
      <c r="J473" s="1">
        <f t="shared" si="42"/>
        <v>1</v>
      </c>
      <c r="K473" s="8">
        <f t="shared" si="43"/>
        <v>0</v>
      </c>
      <c r="L473" s="8">
        <f t="shared" si="44"/>
        <v>0</v>
      </c>
      <c r="M473" s="7"/>
      <c r="N473" s="6">
        <f t="shared" si="45"/>
        <v>0</v>
      </c>
      <c r="U473" s="13">
        <f t="shared" si="46"/>
        <v>3</v>
      </c>
      <c r="V473" s="13">
        <f t="shared" si="47"/>
        <v>288</v>
      </c>
    </row>
    <row r="474" spans="1:22" ht="16.5" customHeight="1">
      <c r="A474" s="1">
        <v>473</v>
      </c>
      <c r="B474" s="181"/>
      <c r="C474" s="100" t="s">
        <v>93</v>
      </c>
      <c r="D474" s="99">
        <v>0.39583333333333331</v>
      </c>
      <c r="E474" s="175" t="s">
        <v>303</v>
      </c>
      <c r="F474" s="101">
        <v>15</v>
      </c>
      <c r="G474" s="102">
        <v>4</v>
      </c>
      <c r="H474" s="33">
        <v>96</v>
      </c>
      <c r="I474" s="108"/>
      <c r="J474" s="1">
        <f t="shared" si="42"/>
        <v>1</v>
      </c>
      <c r="K474" s="8">
        <f t="shared" si="43"/>
        <v>0</v>
      </c>
      <c r="L474" s="8">
        <f t="shared" si="44"/>
        <v>0</v>
      </c>
      <c r="M474" s="7"/>
      <c r="N474" s="6">
        <f t="shared" si="45"/>
        <v>0</v>
      </c>
      <c r="U474" s="13">
        <f t="shared" si="46"/>
        <v>4</v>
      </c>
      <c r="V474" s="13">
        <f t="shared" si="47"/>
        <v>384</v>
      </c>
    </row>
    <row r="475" spans="1:22" ht="16.5" customHeight="1">
      <c r="A475" s="1">
        <v>474</v>
      </c>
      <c r="B475" s="181"/>
      <c r="C475" s="100" t="s">
        <v>95</v>
      </c>
      <c r="D475" s="99">
        <v>0.58333333333333337</v>
      </c>
      <c r="E475" s="176"/>
      <c r="F475" s="101">
        <v>3</v>
      </c>
      <c r="G475" s="102">
        <v>4</v>
      </c>
      <c r="H475" s="33">
        <v>96</v>
      </c>
      <c r="I475" s="108"/>
      <c r="J475" s="1">
        <f t="shared" si="42"/>
        <v>1</v>
      </c>
      <c r="K475" s="8">
        <f t="shared" si="43"/>
        <v>0</v>
      </c>
      <c r="L475" s="8">
        <f t="shared" si="44"/>
        <v>0</v>
      </c>
      <c r="M475" s="7"/>
      <c r="N475" s="6">
        <f t="shared" si="45"/>
        <v>0</v>
      </c>
      <c r="U475" s="13">
        <f t="shared" si="46"/>
        <v>4</v>
      </c>
      <c r="V475" s="13">
        <f t="shared" si="47"/>
        <v>384</v>
      </c>
    </row>
    <row r="476" spans="1:22" ht="16.5" customHeight="1">
      <c r="A476" s="1">
        <v>475</v>
      </c>
      <c r="B476" s="181"/>
      <c r="C476" s="100" t="s">
        <v>95</v>
      </c>
      <c r="D476" s="99">
        <v>0.65277777777777779</v>
      </c>
      <c r="E476" s="177"/>
      <c r="F476" s="101">
        <v>12</v>
      </c>
      <c r="G476" s="102">
        <v>4</v>
      </c>
      <c r="H476" s="33">
        <v>96</v>
      </c>
      <c r="I476" s="108"/>
      <c r="J476" s="1">
        <f t="shared" si="42"/>
        <v>1</v>
      </c>
      <c r="K476" s="8">
        <f t="shared" si="43"/>
        <v>0</v>
      </c>
      <c r="L476" s="8">
        <f t="shared" si="44"/>
        <v>0</v>
      </c>
      <c r="M476" s="7"/>
      <c r="N476" s="6">
        <f t="shared" si="45"/>
        <v>0</v>
      </c>
      <c r="U476" s="13">
        <f t="shared" si="46"/>
        <v>4</v>
      </c>
      <c r="V476" s="13">
        <f t="shared" si="47"/>
        <v>384</v>
      </c>
    </row>
    <row r="477" spans="1:22" ht="16.5" customHeight="1">
      <c r="A477" s="1">
        <v>476</v>
      </c>
      <c r="B477" s="178" t="s">
        <v>304</v>
      </c>
      <c r="C477" s="100" t="s">
        <v>93</v>
      </c>
      <c r="D477" s="118">
        <v>0.58333333333333337</v>
      </c>
      <c r="E477" s="175" t="s">
        <v>305</v>
      </c>
      <c r="F477" s="101">
        <v>19</v>
      </c>
      <c r="G477" s="102">
        <v>4.2</v>
      </c>
      <c r="H477" s="33">
        <v>96</v>
      </c>
      <c r="I477" s="108"/>
      <c r="J477" s="1">
        <f t="shared" si="42"/>
        <v>1</v>
      </c>
      <c r="K477" s="8">
        <f t="shared" si="43"/>
        <v>0</v>
      </c>
      <c r="L477" s="8">
        <f t="shared" si="44"/>
        <v>0</v>
      </c>
      <c r="M477" s="7"/>
      <c r="N477" s="6">
        <f t="shared" si="45"/>
        <v>0</v>
      </c>
      <c r="U477" s="13">
        <f t="shared" si="46"/>
        <v>4.2</v>
      </c>
      <c r="V477" s="13">
        <f t="shared" si="47"/>
        <v>403.20000000000005</v>
      </c>
    </row>
    <row r="478" spans="1:22" ht="16.5" customHeight="1">
      <c r="A478" s="1">
        <v>477</v>
      </c>
      <c r="B478" s="179"/>
      <c r="C478" s="100" t="s">
        <v>95</v>
      </c>
      <c r="D478" s="99">
        <v>0.66666666666666663</v>
      </c>
      <c r="E478" s="177"/>
      <c r="F478" s="101">
        <v>19</v>
      </c>
      <c r="G478" s="102">
        <v>4.2</v>
      </c>
      <c r="H478" s="33">
        <v>96</v>
      </c>
      <c r="I478" s="108"/>
      <c r="J478" s="1">
        <f t="shared" si="42"/>
        <v>1</v>
      </c>
      <c r="K478" s="8">
        <f t="shared" si="43"/>
        <v>0</v>
      </c>
      <c r="L478" s="8">
        <f t="shared" si="44"/>
        <v>0</v>
      </c>
      <c r="M478" s="7"/>
      <c r="N478" s="6">
        <f t="shared" si="45"/>
        <v>0</v>
      </c>
      <c r="U478" s="13">
        <f t="shared" si="46"/>
        <v>4.2</v>
      </c>
      <c r="V478" s="13">
        <f t="shared" si="47"/>
        <v>403.20000000000005</v>
      </c>
    </row>
    <row r="479" spans="1:22" ht="16.5" customHeight="1">
      <c r="A479" s="1">
        <v>478</v>
      </c>
      <c r="B479" s="179"/>
      <c r="C479" s="100" t="s">
        <v>93</v>
      </c>
      <c r="D479" s="118">
        <v>0.58333333333333337</v>
      </c>
      <c r="E479" s="175" t="s">
        <v>306</v>
      </c>
      <c r="F479" s="101">
        <v>19</v>
      </c>
      <c r="G479" s="102">
        <v>5.7</v>
      </c>
      <c r="H479" s="33">
        <v>96</v>
      </c>
      <c r="I479" s="108"/>
      <c r="J479" s="1">
        <f t="shared" si="42"/>
        <v>1</v>
      </c>
      <c r="K479" s="8">
        <f t="shared" si="43"/>
        <v>0</v>
      </c>
      <c r="L479" s="8">
        <f t="shared" si="44"/>
        <v>0</v>
      </c>
      <c r="M479" s="7"/>
      <c r="N479" s="6">
        <f t="shared" si="45"/>
        <v>0</v>
      </c>
      <c r="U479" s="13">
        <f t="shared" si="46"/>
        <v>5.7</v>
      </c>
      <c r="V479" s="13">
        <f t="shared" si="47"/>
        <v>547.20000000000005</v>
      </c>
    </row>
    <row r="480" spans="1:22" ht="16.5" customHeight="1">
      <c r="A480" s="1">
        <v>479</v>
      </c>
      <c r="B480" s="179"/>
      <c r="C480" s="100" t="s">
        <v>95</v>
      </c>
      <c r="D480" s="99">
        <v>0.66666666666666663</v>
      </c>
      <c r="E480" s="177"/>
      <c r="F480" s="101">
        <v>19</v>
      </c>
      <c r="G480" s="102">
        <v>5.7</v>
      </c>
      <c r="H480" s="33">
        <v>96</v>
      </c>
      <c r="I480" s="108"/>
      <c r="J480" s="1">
        <f t="shared" si="42"/>
        <v>1</v>
      </c>
      <c r="K480" s="8">
        <f t="shared" si="43"/>
        <v>0</v>
      </c>
      <c r="L480" s="8">
        <f t="shared" si="44"/>
        <v>0</v>
      </c>
      <c r="M480" s="7"/>
      <c r="N480" s="6">
        <f t="shared" si="45"/>
        <v>0</v>
      </c>
      <c r="U480" s="13">
        <f t="shared" si="46"/>
        <v>5.7</v>
      </c>
      <c r="V480" s="13">
        <f t="shared" si="47"/>
        <v>547.20000000000005</v>
      </c>
    </row>
    <row r="481" spans="1:22" ht="16.5" customHeight="1">
      <c r="A481" s="1">
        <v>480</v>
      </c>
      <c r="B481" s="179"/>
      <c r="C481" s="100" t="s">
        <v>93</v>
      </c>
      <c r="D481" s="118">
        <v>0.58333333333333337</v>
      </c>
      <c r="E481" s="175" t="s">
        <v>307</v>
      </c>
      <c r="F481" s="101">
        <v>18</v>
      </c>
      <c r="G481" s="102">
        <v>9.9</v>
      </c>
      <c r="H481" s="33">
        <v>96</v>
      </c>
      <c r="I481" s="108"/>
      <c r="J481" s="1">
        <f t="shared" si="42"/>
        <v>1</v>
      </c>
      <c r="K481" s="8">
        <f t="shared" si="43"/>
        <v>0</v>
      </c>
      <c r="L481" s="8">
        <f t="shared" si="44"/>
        <v>0</v>
      </c>
      <c r="M481" s="7"/>
      <c r="N481" s="6">
        <f t="shared" si="45"/>
        <v>0</v>
      </c>
      <c r="U481" s="13">
        <f t="shared" si="46"/>
        <v>9.9</v>
      </c>
      <c r="V481" s="13">
        <f t="shared" si="47"/>
        <v>950.40000000000009</v>
      </c>
    </row>
    <row r="482" spans="1:22" ht="16.5" customHeight="1">
      <c r="A482" s="1">
        <v>481</v>
      </c>
      <c r="B482" s="179"/>
      <c r="C482" s="100" t="s">
        <v>95</v>
      </c>
      <c r="D482" s="99">
        <v>0.66666666666666663</v>
      </c>
      <c r="E482" s="177"/>
      <c r="F482" s="101">
        <v>18</v>
      </c>
      <c r="G482" s="102">
        <v>9.9</v>
      </c>
      <c r="H482" s="33">
        <v>96</v>
      </c>
      <c r="I482" s="108"/>
      <c r="J482" s="1">
        <f t="shared" si="42"/>
        <v>1</v>
      </c>
      <c r="K482" s="8">
        <f t="shared" si="43"/>
        <v>0</v>
      </c>
      <c r="L482" s="8">
        <f t="shared" si="44"/>
        <v>0</v>
      </c>
      <c r="M482" s="7"/>
      <c r="N482" s="6">
        <f t="shared" si="45"/>
        <v>0</v>
      </c>
      <c r="U482" s="13">
        <f t="shared" si="46"/>
        <v>9.9</v>
      </c>
      <c r="V482" s="13">
        <f t="shared" si="47"/>
        <v>950.40000000000009</v>
      </c>
    </row>
    <row r="483" spans="1:22" ht="16.5" customHeight="1">
      <c r="A483" s="1">
        <v>482</v>
      </c>
      <c r="B483" s="179"/>
      <c r="C483" s="100" t="s">
        <v>93</v>
      </c>
      <c r="D483" s="118">
        <v>0.58333333333333337</v>
      </c>
      <c r="E483" s="175" t="s">
        <v>308</v>
      </c>
      <c r="F483" s="126">
        <v>15</v>
      </c>
      <c r="G483" s="127">
        <v>4.7</v>
      </c>
      <c r="H483" s="33">
        <v>96</v>
      </c>
      <c r="I483" s="108"/>
      <c r="J483" s="1">
        <f t="shared" si="42"/>
        <v>1</v>
      </c>
      <c r="K483" s="8">
        <f t="shared" si="43"/>
        <v>0</v>
      </c>
      <c r="L483" s="8">
        <f t="shared" si="44"/>
        <v>0</v>
      </c>
      <c r="M483" s="7"/>
      <c r="N483" s="6">
        <f t="shared" si="45"/>
        <v>0</v>
      </c>
      <c r="U483" s="13">
        <f t="shared" si="46"/>
        <v>4.7</v>
      </c>
      <c r="V483" s="13">
        <f t="shared" si="47"/>
        <v>451.20000000000005</v>
      </c>
    </row>
    <row r="484" spans="1:22" ht="16.5" customHeight="1">
      <c r="A484" s="1">
        <v>483</v>
      </c>
      <c r="B484" s="179"/>
      <c r="C484" s="100" t="s">
        <v>95</v>
      </c>
      <c r="D484" s="99">
        <v>0.66666666666666663</v>
      </c>
      <c r="E484" s="177"/>
      <c r="F484" s="126">
        <v>15</v>
      </c>
      <c r="G484" s="127">
        <v>4.7</v>
      </c>
      <c r="H484" s="33">
        <v>96</v>
      </c>
      <c r="I484" s="108"/>
      <c r="J484" s="1">
        <f t="shared" si="42"/>
        <v>1</v>
      </c>
      <c r="K484" s="8">
        <f t="shared" si="43"/>
        <v>0</v>
      </c>
      <c r="L484" s="8">
        <f t="shared" si="44"/>
        <v>0</v>
      </c>
      <c r="M484" s="7"/>
      <c r="N484" s="6">
        <f t="shared" si="45"/>
        <v>0</v>
      </c>
      <c r="U484" s="13">
        <f t="shared" si="46"/>
        <v>4.7</v>
      </c>
      <c r="V484" s="13">
        <f t="shared" si="47"/>
        <v>451.20000000000005</v>
      </c>
    </row>
    <row r="485" spans="1:22" ht="16.5" customHeight="1">
      <c r="A485" s="1">
        <v>484</v>
      </c>
      <c r="B485" s="179"/>
      <c r="C485" s="100" t="s">
        <v>93</v>
      </c>
      <c r="D485" s="118">
        <v>0.58333333333333337</v>
      </c>
      <c r="E485" s="175" t="s">
        <v>309</v>
      </c>
      <c r="F485" s="126">
        <v>15</v>
      </c>
      <c r="G485" s="127">
        <v>4</v>
      </c>
      <c r="H485" s="33">
        <v>96</v>
      </c>
      <c r="I485" s="108"/>
      <c r="J485" s="1">
        <f t="shared" si="42"/>
        <v>1</v>
      </c>
      <c r="K485" s="8">
        <f t="shared" si="43"/>
        <v>0</v>
      </c>
      <c r="L485" s="8">
        <f t="shared" si="44"/>
        <v>0</v>
      </c>
      <c r="M485" s="7"/>
      <c r="N485" s="6">
        <f t="shared" si="45"/>
        <v>0</v>
      </c>
      <c r="U485" s="13">
        <f t="shared" si="46"/>
        <v>4</v>
      </c>
      <c r="V485" s="13">
        <f t="shared" si="47"/>
        <v>384</v>
      </c>
    </row>
    <row r="486" spans="1:22" ht="16.5" customHeight="1">
      <c r="A486" s="1">
        <v>485</v>
      </c>
      <c r="B486" s="179"/>
      <c r="C486" s="100" t="s">
        <v>95</v>
      </c>
      <c r="D486" s="99">
        <v>0.66666666666666663</v>
      </c>
      <c r="E486" s="177"/>
      <c r="F486" s="126">
        <v>15</v>
      </c>
      <c r="G486" s="127">
        <v>4</v>
      </c>
      <c r="H486" s="33">
        <v>96</v>
      </c>
      <c r="I486" s="108"/>
      <c r="J486" s="1">
        <f t="shared" si="42"/>
        <v>1</v>
      </c>
      <c r="K486" s="8">
        <f t="shared" si="43"/>
        <v>0</v>
      </c>
      <c r="L486" s="8">
        <f t="shared" si="44"/>
        <v>0</v>
      </c>
      <c r="M486" s="7"/>
      <c r="N486" s="6">
        <f t="shared" si="45"/>
        <v>0</v>
      </c>
      <c r="U486" s="13">
        <f t="shared" si="46"/>
        <v>4</v>
      </c>
      <c r="V486" s="13">
        <f t="shared" si="47"/>
        <v>384</v>
      </c>
    </row>
    <row r="487" spans="1:22" ht="16.5" customHeight="1">
      <c r="A487" s="1">
        <v>486</v>
      </c>
      <c r="B487" s="179"/>
      <c r="C487" s="100" t="s">
        <v>93</v>
      </c>
      <c r="D487" s="118">
        <v>0.58333333333333337</v>
      </c>
      <c r="E487" s="175" t="s">
        <v>310</v>
      </c>
      <c r="F487" s="126">
        <v>16</v>
      </c>
      <c r="G487" s="127">
        <v>5.0999999999999996</v>
      </c>
      <c r="H487" s="33">
        <v>96</v>
      </c>
      <c r="I487" s="108"/>
      <c r="J487" s="1">
        <f t="shared" si="42"/>
        <v>1</v>
      </c>
      <c r="K487" s="8">
        <f t="shared" si="43"/>
        <v>0</v>
      </c>
      <c r="L487" s="8">
        <f t="shared" si="44"/>
        <v>0</v>
      </c>
      <c r="M487" s="7"/>
      <c r="N487" s="6">
        <f t="shared" si="45"/>
        <v>0</v>
      </c>
      <c r="U487" s="13">
        <f t="shared" si="46"/>
        <v>5.0999999999999996</v>
      </c>
      <c r="V487" s="13">
        <f t="shared" si="47"/>
        <v>489.59999999999997</v>
      </c>
    </row>
    <row r="488" spans="1:22" ht="16.5" customHeight="1">
      <c r="A488" s="1">
        <v>487</v>
      </c>
      <c r="B488" s="179"/>
      <c r="C488" s="100" t="s">
        <v>95</v>
      </c>
      <c r="D488" s="99">
        <v>0.66666666666666663</v>
      </c>
      <c r="E488" s="177"/>
      <c r="F488" s="126">
        <v>16</v>
      </c>
      <c r="G488" s="127">
        <v>5.0999999999999996</v>
      </c>
      <c r="H488" s="33">
        <v>96</v>
      </c>
      <c r="I488" s="108"/>
      <c r="J488" s="1">
        <f t="shared" si="42"/>
        <v>1</v>
      </c>
      <c r="K488" s="8">
        <f t="shared" si="43"/>
        <v>0</v>
      </c>
      <c r="L488" s="8">
        <f t="shared" si="44"/>
        <v>0</v>
      </c>
      <c r="M488" s="7"/>
      <c r="N488" s="6">
        <f t="shared" si="45"/>
        <v>0</v>
      </c>
      <c r="U488" s="13">
        <f t="shared" si="46"/>
        <v>5.0999999999999996</v>
      </c>
      <c r="V488" s="13">
        <f t="shared" si="47"/>
        <v>489.59999999999997</v>
      </c>
    </row>
    <row r="489" spans="1:22" ht="16.5" customHeight="1">
      <c r="A489" s="1">
        <v>488</v>
      </c>
      <c r="B489" s="179"/>
      <c r="C489" s="100" t="s">
        <v>93</v>
      </c>
      <c r="D489" s="118">
        <v>0.58333333333333337</v>
      </c>
      <c r="E489" s="175" t="s">
        <v>311</v>
      </c>
      <c r="F489" s="126">
        <v>16</v>
      </c>
      <c r="G489" s="127">
        <v>5.7</v>
      </c>
      <c r="H489" s="33">
        <v>96</v>
      </c>
      <c r="I489" s="108"/>
      <c r="J489" s="1">
        <f t="shared" si="42"/>
        <v>1</v>
      </c>
      <c r="K489" s="8">
        <f t="shared" si="43"/>
        <v>0</v>
      </c>
      <c r="L489" s="8">
        <f t="shared" si="44"/>
        <v>0</v>
      </c>
      <c r="M489" s="7"/>
      <c r="N489" s="6">
        <f t="shared" si="45"/>
        <v>0</v>
      </c>
      <c r="U489" s="13">
        <f t="shared" si="46"/>
        <v>5.7</v>
      </c>
      <c r="V489" s="13">
        <f t="shared" si="47"/>
        <v>547.20000000000005</v>
      </c>
    </row>
    <row r="490" spans="1:22" ht="16.5" customHeight="1">
      <c r="A490" s="1">
        <v>489</v>
      </c>
      <c r="B490" s="179"/>
      <c r="C490" s="100" t="s">
        <v>95</v>
      </c>
      <c r="D490" s="99">
        <v>0.66666666666666663</v>
      </c>
      <c r="E490" s="177"/>
      <c r="F490" s="126">
        <v>16</v>
      </c>
      <c r="G490" s="127">
        <v>5.7</v>
      </c>
      <c r="H490" s="33">
        <v>96</v>
      </c>
      <c r="I490" s="108"/>
      <c r="J490" s="1">
        <f t="shared" si="42"/>
        <v>1</v>
      </c>
      <c r="K490" s="8">
        <f t="shared" si="43"/>
        <v>0</v>
      </c>
      <c r="L490" s="8">
        <f t="shared" si="44"/>
        <v>0</v>
      </c>
      <c r="M490" s="7"/>
      <c r="N490" s="6">
        <f t="shared" si="45"/>
        <v>0</v>
      </c>
      <c r="U490" s="13">
        <f t="shared" si="46"/>
        <v>5.7</v>
      </c>
      <c r="V490" s="13">
        <f t="shared" si="47"/>
        <v>547.20000000000005</v>
      </c>
    </row>
    <row r="491" spans="1:22" ht="16.5" customHeight="1">
      <c r="A491" s="1">
        <v>490</v>
      </c>
      <c r="B491" s="179"/>
      <c r="C491" s="100" t="s">
        <v>93</v>
      </c>
      <c r="D491" s="118">
        <v>0.58333333333333337</v>
      </c>
      <c r="E491" s="175" t="s">
        <v>312</v>
      </c>
      <c r="F491" s="126">
        <v>15</v>
      </c>
      <c r="G491" s="127">
        <v>6.7</v>
      </c>
      <c r="H491" s="33">
        <v>96</v>
      </c>
      <c r="I491" s="108"/>
      <c r="J491" s="1">
        <f t="shared" si="42"/>
        <v>1</v>
      </c>
      <c r="K491" s="8">
        <f t="shared" si="43"/>
        <v>0</v>
      </c>
      <c r="L491" s="8">
        <f t="shared" si="44"/>
        <v>0</v>
      </c>
      <c r="M491" s="7"/>
      <c r="N491" s="6">
        <f t="shared" si="45"/>
        <v>0</v>
      </c>
      <c r="U491" s="13">
        <f t="shared" si="46"/>
        <v>6.7</v>
      </c>
      <c r="V491" s="13">
        <f t="shared" si="47"/>
        <v>643.20000000000005</v>
      </c>
    </row>
    <row r="492" spans="1:22" ht="16.5" customHeight="1">
      <c r="A492" s="1">
        <v>491</v>
      </c>
      <c r="B492" s="179"/>
      <c r="C492" s="100" t="s">
        <v>95</v>
      </c>
      <c r="D492" s="99">
        <v>0.66666666666666663</v>
      </c>
      <c r="E492" s="177"/>
      <c r="F492" s="126">
        <v>15</v>
      </c>
      <c r="G492" s="127">
        <v>6.7</v>
      </c>
      <c r="H492" s="33">
        <v>96</v>
      </c>
      <c r="I492" s="108"/>
      <c r="J492" s="1">
        <f t="shared" si="42"/>
        <v>1</v>
      </c>
      <c r="K492" s="8">
        <f t="shared" si="43"/>
        <v>0</v>
      </c>
      <c r="L492" s="8">
        <f t="shared" si="44"/>
        <v>0</v>
      </c>
      <c r="M492" s="7"/>
      <c r="N492" s="6">
        <f t="shared" si="45"/>
        <v>0</v>
      </c>
      <c r="U492" s="13">
        <f t="shared" si="46"/>
        <v>6.7</v>
      </c>
      <c r="V492" s="13">
        <f t="shared" si="47"/>
        <v>643.20000000000005</v>
      </c>
    </row>
    <row r="493" spans="1:22" ht="16.5" customHeight="1">
      <c r="A493" s="1">
        <v>492</v>
      </c>
      <c r="B493" s="179"/>
      <c r="C493" s="100" t="s">
        <v>93</v>
      </c>
      <c r="D493" s="118">
        <v>0.58333333333333337</v>
      </c>
      <c r="E493" s="175" t="s">
        <v>313</v>
      </c>
      <c r="F493" s="126">
        <v>7</v>
      </c>
      <c r="G493" s="127">
        <v>4.5</v>
      </c>
      <c r="H493" s="33">
        <v>96</v>
      </c>
      <c r="I493" s="108"/>
      <c r="J493" s="1">
        <f t="shared" si="42"/>
        <v>1</v>
      </c>
      <c r="K493" s="8">
        <f t="shared" si="43"/>
        <v>0</v>
      </c>
      <c r="L493" s="8">
        <f t="shared" si="44"/>
        <v>0</v>
      </c>
      <c r="M493" s="7"/>
      <c r="N493" s="6">
        <f t="shared" si="45"/>
        <v>0</v>
      </c>
      <c r="U493" s="13">
        <f t="shared" si="46"/>
        <v>4.5</v>
      </c>
      <c r="V493" s="13">
        <f t="shared" si="47"/>
        <v>432</v>
      </c>
    </row>
    <row r="494" spans="1:22" ht="16.5" customHeight="1">
      <c r="A494" s="1">
        <v>493</v>
      </c>
      <c r="B494" s="179"/>
      <c r="C494" s="100" t="s">
        <v>95</v>
      </c>
      <c r="D494" s="99">
        <v>0.66666666666666663</v>
      </c>
      <c r="E494" s="177"/>
      <c r="F494" s="126">
        <v>7</v>
      </c>
      <c r="G494" s="127">
        <v>4.5</v>
      </c>
      <c r="H494" s="33">
        <v>96</v>
      </c>
      <c r="I494" s="108"/>
      <c r="J494" s="1">
        <f t="shared" si="42"/>
        <v>1</v>
      </c>
      <c r="K494" s="8">
        <f t="shared" si="43"/>
        <v>0</v>
      </c>
      <c r="L494" s="8">
        <f t="shared" si="44"/>
        <v>0</v>
      </c>
      <c r="M494" s="7"/>
      <c r="N494" s="6">
        <f t="shared" si="45"/>
        <v>0</v>
      </c>
      <c r="U494" s="13">
        <f t="shared" si="46"/>
        <v>4.5</v>
      </c>
      <c r="V494" s="13">
        <f t="shared" si="47"/>
        <v>432</v>
      </c>
    </row>
    <row r="495" spans="1:22" ht="16.5" customHeight="1">
      <c r="A495" s="1">
        <v>494</v>
      </c>
      <c r="B495" s="179"/>
      <c r="C495" s="100" t="s">
        <v>93</v>
      </c>
      <c r="D495" s="118">
        <v>0.58333333333333337</v>
      </c>
      <c r="E495" s="175" t="s">
        <v>314</v>
      </c>
      <c r="F495" s="126">
        <v>18</v>
      </c>
      <c r="G495" s="127">
        <v>5.3</v>
      </c>
      <c r="H495" s="33">
        <v>96</v>
      </c>
      <c r="I495" s="108"/>
      <c r="J495" s="1">
        <f t="shared" si="42"/>
        <v>1</v>
      </c>
      <c r="K495" s="8">
        <f t="shared" si="43"/>
        <v>0</v>
      </c>
      <c r="L495" s="8">
        <f t="shared" si="44"/>
        <v>0</v>
      </c>
      <c r="M495" s="7"/>
      <c r="N495" s="6">
        <f t="shared" si="45"/>
        <v>0</v>
      </c>
      <c r="U495" s="13">
        <f t="shared" si="46"/>
        <v>5.3</v>
      </c>
      <c r="V495" s="13">
        <f t="shared" si="47"/>
        <v>508.79999999999995</v>
      </c>
    </row>
    <row r="496" spans="1:22" ht="16.5" customHeight="1">
      <c r="A496" s="1">
        <v>495</v>
      </c>
      <c r="B496" s="179"/>
      <c r="C496" s="100" t="s">
        <v>95</v>
      </c>
      <c r="D496" s="99">
        <v>0.66666666666666663</v>
      </c>
      <c r="E496" s="177"/>
      <c r="F496" s="128">
        <v>18</v>
      </c>
      <c r="G496" s="129">
        <v>5.3</v>
      </c>
      <c r="H496" s="33">
        <v>96</v>
      </c>
      <c r="I496" s="108"/>
      <c r="J496" s="1">
        <f t="shared" si="42"/>
        <v>1</v>
      </c>
      <c r="K496" s="8">
        <f t="shared" si="43"/>
        <v>0</v>
      </c>
      <c r="L496" s="8">
        <f t="shared" si="44"/>
        <v>0</v>
      </c>
      <c r="M496" s="7"/>
      <c r="N496" s="6">
        <f t="shared" si="45"/>
        <v>0</v>
      </c>
      <c r="U496" s="13">
        <f t="shared" si="46"/>
        <v>5.3</v>
      </c>
      <c r="V496" s="13">
        <f t="shared" si="47"/>
        <v>508.79999999999995</v>
      </c>
    </row>
    <row r="497" spans="1:22" ht="16.5" customHeight="1">
      <c r="A497" s="1">
        <v>496</v>
      </c>
      <c r="B497" s="179"/>
      <c r="C497" s="100" t="s">
        <v>93</v>
      </c>
      <c r="D497" s="118">
        <v>0.58333333333333337</v>
      </c>
      <c r="E497" s="175" t="s">
        <v>315</v>
      </c>
      <c r="F497" s="128">
        <v>20</v>
      </c>
      <c r="G497" s="129">
        <v>2</v>
      </c>
      <c r="H497" s="33">
        <v>96</v>
      </c>
      <c r="I497" s="108"/>
      <c r="J497" s="1">
        <f t="shared" si="42"/>
        <v>1</v>
      </c>
      <c r="K497" s="8">
        <f t="shared" si="43"/>
        <v>0</v>
      </c>
      <c r="L497" s="8">
        <f t="shared" si="44"/>
        <v>0</v>
      </c>
      <c r="M497" s="7"/>
      <c r="N497" s="6">
        <f t="shared" si="45"/>
        <v>0</v>
      </c>
      <c r="U497" s="13">
        <f t="shared" si="46"/>
        <v>2</v>
      </c>
      <c r="V497" s="13">
        <f t="shared" si="47"/>
        <v>192</v>
      </c>
    </row>
    <row r="498" spans="1:22" ht="16.5" customHeight="1">
      <c r="A498" s="1">
        <v>497</v>
      </c>
      <c r="B498" s="180"/>
      <c r="C498" s="100" t="s">
        <v>95</v>
      </c>
      <c r="D498" s="99">
        <v>0.66666666666666663</v>
      </c>
      <c r="E498" s="177"/>
      <c r="F498" s="128">
        <v>20</v>
      </c>
      <c r="G498" s="129">
        <v>2</v>
      </c>
      <c r="H498" s="33">
        <v>96</v>
      </c>
      <c r="I498" s="108"/>
      <c r="J498" s="1">
        <f t="shared" si="42"/>
        <v>1</v>
      </c>
      <c r="K498" s="8">
        <f t="shared" si="43"/>
        <v>0</v>
      </c>
      <c r="L498" s="8">
        <f t="shared" si="44"/>
        <v>0</v>
      </c>
      <c r="M498" s="7"/>
      <c r="N498" s="6">
        <f t="shared" si="45"/>
        <v>0</v>
      </c>
      <c r="U498" s="13">
        <f t="shared" si="46"/>
        <v>2</v>
      </c>
      <c r="V498" s="13">
        <f t="shared" si="47"/>
        <v>192</v>
      </c>
    </row>
    <row r="499" spans="1:22" ht="16.5" customHeight="1">
      <c r="A499" s="1">
        <v>498</v>
      </c>
      <c r="B499" s="170" t="s">
        <v>316</v>
      </c>
      <c r="C499" s="100" t="s">
        <v>93</v>
      </c>
      <c r="D499" s="130">
        <v>0.375</v>
      </c>
      <c r="E499" s="171" t="s">
        <v>317</v>
      </c>
      <c r="F499" s="131">
        <v>18</v>
      </c>
      <c r="G499" s="132">
        <v>3.5</v>
      </c>
      <c r="H499" s="33">
        <v>96</v>
      </c>
      <c r="I499" s="108"/>
      <c r="J499" s="1">
        <f t="shared" si="42"/>
        <v>1</v>
      </c>
      <c r="K499" s="8">
        <f t="shared" si="43"/>
        <v>0</v>
      </c>
      <c r="L499" s="8">
        <f t="shared" si="44"/>
        <v>0</v>
      </c>
      <c r="M499" s="7"/>
      <c r="N499" s="6">
        <f t="shared" si="45"/>
        <v>0</v>
      </c>
      <c r="U499" s="13">
        <f t="shared" si="46"/>
        <v>3.5</v>
      </c>
      <c r="V499" s="13">
        <f t="shared" si="47"/>
        <v>336</v>
      </c>
    </row>
    <row r="500" spans="1:22" ht="16.5" customHeight="1">
      <c r="A500" s="1">
        <v>499</v>
      </c>
      <c r="B500" s="170"/>
      <c r="C500" s="100" t="s">
        <v>95</v>
      </c>
      <c r="D500" s="130">
        <v>0.54166666666666663</v>
      </c>
      <c r="E500" s="172"/>
      <c r="F500" s="131">
        <v>8</v>
      </c>
      <c r="G500" s="132">
        <v>3.5</v>
      </c>
      <c r="H500" s="33">
        <v>96</v>
      </c>
      <c r="I500" s="108"/>
      <c r="J500" s="1">
        <f t="shared" si="42"/>
        <v>1</v>
      </c>
      <c r="K500" s="8">
        <f t="shared" si="43"/>
        <v>0</v>
      </c>
      <c r="L500" s="8">
        <f t="shared" si="44"/>
        <v>0</v>
      </c>
      <c r="M500" s="7"/>
      <c r="N500" s="6">
        <f t="shared" si="45"/>
        <v>0</v>
      </c>
      <c r="U500" s="13">
        <f t="shared" si="46"/>
        <v>3.5</v>
      </c>
      <c r="V500" s="13">
        <f t="shared" si="47"/>
        <v>336</v>
      </c>
    </row>
    <row r="501" spans="1:22" ht="16.5" customHeight="1">
      <c r="A501" s="1">
        <v>500</v>
      </c>
      <c r="B501" s="170"/>
      <c r="C501" s="100" t="s">
        <v>95</v>
      </c>
      <c r="D501" s="130">
        <v>0.61805555555555558</v>
      </c>
      <c r="E501" s="173"/>
      <c r="F501" s="131">
        <v>10</v>
      </c>
      <c r="G501" s="132">
        <v>3.5</v>
      </c>
      <c r="H501" s="33">
        <v>96</v>
      </c>
      <c r="I501" s="108"/>
      <c r="J501" s="1">
        <f t="shared" si="42"/>
        <v>1</v>
      </c>
      <c r="K501" s="8">
        <f t="shared" si="43"/>
        <v>0</v>
      </c>
      <c r="L501" s="8">
        <f t="shared" si="44"/>
        <v>0</v>
      </c>
      <c r="M501" s="7"/>
      <c r="N501" s="6">
        <f t="shared" si="45"/>
        <v>0</v>
      </c>
      <c r="U501" s="13">
        <f t="shared" si="46"/>
        <v>3.5</v>
      </c>
      <c r="V501" s="13">
        <f t="shared" si="47"/>
        <v>336</v>
      </c>
    </row>
    <row r="502" spans="1:22" ht="16.5" customHeight="1">
      <c r="A502" s="1">
        <v>501</v>
      </c>
      <c r="B502" s="170"/>
      <c r="C502" s="100" t="s">
        <v>93</v>
      </c>
      <c r="D502" s="130">
        <v>0.375</v>
      </c>
      <c r="E502" s="171" t="s">
        <v>318</v>
      </c>
      <c r="F502" s="131">
        <v>14</v>
      </c>
      <c r="G502" s="132">
        <v>2.2000000000000002</v>
      </c>
      <c r="H502" s="33">
        <v>96</v>
      </c>
      <c r="I502" s="108"/>
      <c r="J502" s="1">
        <f t="shared" si="42"/>
        <v>1</v>
      </c>
      <c r="K502" s="8">
        <f t="shared" si="43"/>
        <v>0</v>
      </c>
      <c r="L502" s="8">
        <f t="shared" si="44"/>
        <v>0</v>
      </c>
      <c r="M502" s="7"/>
      <c r="N502" s="6">
        <f t="shared" si="45"/>
        <v>0</v>
      </c>
      <c r="U502" s="13">
        <f t="shared" si="46"/>
        <v>2.2000000000000002</v>
      </c>
      <c r="V502" s="13">
        <f t="shared" si="47"/>
        <v>211.20000000000002</v>
      </c>
    </row>
    <row r="503" spans="1:22" ht="16.5" customHeight="1">
      <c r="A503" s="1">
        <v>502</v>
      </c>
      <c r="B503" s="170"/>
      <c r="C503" s="100" t="s">
        <v>95</v>
      </c>
      <c r="D503" s="130">
        <v>0.54166666666666663</v>
      </c>
      <c r="E503" s="172"/>
      <c r="F503" s="131">
        <v>8</v>
      </c>
      <c r="G503" s="132">
        <v>2.2000000000000002</v>
      </c>
      <c r="H503" s="33">
        <v>96</v>
      </c>
      <c r="I503" s="108"/>
      <c r="J503" s="1">
        <f t="shared" si="42"/>
        <v>1</v>
      </c>
      <c r="K503" s="8">
        <f t="shared" si="43"/>
        <v>0</v>
      </c>
      <c r="L503" s="8">
        <f t="shared" si="44"/>
        <v>0</v>
      </c>
      <c r="M503" s="7"/>
      <c r="N503" s="6">
        <f t="shared" si="45"/>
        <v>0</v>
      </c>
      <c r="U503" s="13">
        <f t="shared" si="46"/>
        <v>2.2000000000000002</v>
      </c>
      <c r="V503" s="13">
        <f t="shared" si="47"/>
        <v>211.20000000000002</v>
      </c>
    </row>
    <row r="504" spans="1:22" ht="16.5" customHeight="1">
      <c r="A504" s="1">
        <v>503</v>
      </c>
      <c r="B504" s="170"/>
      <c r="C504" s="100" t="s">
        <v>95</v>
      </c>
      <c r="D504" s="130">
        <v>0.61805555555555558</v>
      </c>
      <c r="E504" s="173"/>
      <c r="F504" s="131">
        <v>6</v>
      </c>
      <c r="G504" s="132">
        <v>2.2000000000000002</v>
      </c>
      <c r="H504" s="33">
        <v>96</v>
      </c>
      <c r="I504" s="108"/>
      <c r="J504" s="1">
        <f t="shared" si="42"/>
        <v>1</v>
      </c>
      <c r="K504" s="8">
        <f t="shared" si="43"/>
        <v>0</v>
      </c>
      <c r="L504" s="8">
        <f t="shared" si="44"/>
        <v>0</v>
      </c>
      <c r="M504" s="7"/>
      <c r="N504" s="6">
        <f t="shared" si="45"/>
        <v>0</v>
      </c>
      <c r="U504" s="13">
        <f t="shared" si="46"/>
        <v>2.2000000000000002</v>
      </c>
      <c r="V504" s="13">
        <f t="shared" si="47"/>
        <v>211.20000000000002</v>
      </c>
    </row>
    <row r="505" spans="1:22" ht="16.5" customHeight="1">
      <c r="A505" s="1">
        <v>504</v>
      </c>
      <c r="B505" s="170"/>
      <c r="C505" s="100" t="s">
        <v>93</v>
      </c>
      <c r="D505" s="130">
        <v>0.375</v>
      </c>
      <c r="E505" s="171" t="s">
        <v>319</v>
      </c>
      <c r="F505" s="131">
        <v>11</v>
      </c>
      <c r="G505" s="132">
        <v>2.5</v>
      </c>
      <c r="H505" s="33">
        <v>96</v>
      </c>
      <c r="I505" s="108"/>
      <c r="J505" s="1">
        <f t="shared" si="42"/>
        <v>1</v>
      </c>
      <c r="K505" s="8">
        <f t="shared" si="43"/>
        <v>0</v>
      </c>
      <c r="L505" s="8">
        <f t="shared" si="44"/>
        <v>0</v>
      </c>
      <c r="M505" s="7"/>
      <c r="N505" s="6">
        <f t="shared" si="45"/>
        <v>0</v>
      </c>
      <c r="U505" s="13">
        <f t="shared" si="46"/>
        <v>2.5</v>
      </c>
      <c r="V505" s="13">
        <f t="shared" si="47"/>
        <v>240</v>
      </c>
    </row>
    <row r="506" spans="1:22" ht="16.5" customHeight="1">
      <c r="A506" s="1">
        <v>505</v>
      </c>
      <c r="B506" s="170"/>
      <c r="C506" s="100" t="s">
        <v>95</v>
      </c>
      <c r="D506" s="130">
        <v>0.54166666666666663</v>
      </c>
      <c r="E506" s="172"/>
      <c r="F506" s="131">
        <v>8</v>
      </c>
      <c r="G506" s="132">
        <v>2.5</v>
      </c>
      <c r="H506" s="33">
        <v>96</v>
      </c>
      <c r="I506" s="108"/>
      <c r="J506" s="1">
        <f t="shared" si="42"/>
        <v>1</v>
      </c>
      <c r="K506" s="8">
        <f t="shared" si="43"/>
        <v>0</v>
      </c>
      <c r="L506" s="8">
        <f t="shared" si="44"/>
        <v>0</v>
      </c>
      <c r="M506" s="7"/>
      <c r="N506" s="6">
        <f t="shared" si="45"/>
        <v>0</v>
      </c>
      <c r="U506" s="13">
        <f t="shared" si="46"/>
        <v>2.5</v>
      </c>
      <c r="V506" s="13">
        <f t="shared" si="47"/>
        <v>240</v>
      </c>
    </row>
    <row r="507" spans="1:22" ht="16.5" customHeight="1">
      <c r="A507" s="1">
        <v>506</v>
      </c>
      <c r="B507" s="170"/>
      <c r="C507" s="100" t="s">
        <v>95</v>
      </c>
      <c r="D507" s="130">
        <v>0.61805555555555558</v>
      </c>
      <c r="E507" s="173"/>
      <c r="F507" s="131">
        <v>3</v>
      </c>
      <c r="G507" s="132">
        <v>2.5</v>
      </c>
      <c r="H507" s="33">
        <v>96</v>
      </c>
      <c r="I507" s="108"/>
      <c r="J507" s="1">
        <f t="shared" si="42"/>
        <v>1</v>
      </c>
      <c r="K507" s="8">
        <f t="shared" si="43"/>
        <v>0</v>
      </c>
      <c r="L507" s="8">
        <f t="shared" si="44"/>
        <v>0</v>
      </c>
      <c r="M507" s="7"/>
      <c r="N507" s="6">
        <f t="shared" si="45"/>
        <v>0</v>
      </c>
      <c r="U507" s="13">
        <f t="shared" si="46"/>
        <v>2.5</v>
      </c>
      <c r="V507" s="13">
        <f t="shared" si="47"/>
        <v>240</v>
      </c>
    </row>
    <row r="508" spans="1:22" ht="16.5" customHeight="1">
      <c r="A508" s="1">
        <v>507</v>
      </c>
      <c r="B508" s="171" t="s">
        <v>320</v>
      </c>
      <c r="C508" s="100" t="s">
        <v>93</v>
      </c>
      <c r="D508" s="130">
        <v>0.39583333333333331</v>
      </c>
      <c r="E508" s="171" t="s">
        <v>321</v>
      </c>
      <c r="F508" s="131">
        <v>16</v>
      </c>
      <c r="G508" s="132">
        <v>6</v>
      </c>
      <c r="H508" s="33">
        <v>96</v>
      </c>
      <c r="I508" s="108"/>
      <c r="J508" s="1">
        <f t="shared" si="42"/>
        <v>1</v>
      </c>
      <c r="K508" s="8">
        <f t="shared" si="43"/>
        <v>0</v>
      </c>
      <c r="L508" s="8">
        <f t="shared" si="44"/>
        <v>0</v>
      </c>
      <c r="M508" s="7"/>
      <c r="N508" s="6">
        <f t="shared" si="45"/>
        <v>0</v>
      </c>
      <c r="U508" s="13">
        <f t="shared" si="46"/>
        <v>6</v>
      </c>
      <c r="V508" s="13">
        <f t="shared" si="47"/>
        <v>576</v>
      </c>
    </row>
    <row r="509" spans="1:22" ht="16.5" customHeight="1">
      <c r="A509" s="1">
        <v>508</v>
      </c>
      <c r="B509" s="172"/>
      <c r="C509" s="100" t="s">
        <v>95</v>
      </c>
      <c r="D509" s="130">
        <v>0.54166666666666663</v>
      </c>
      <c r="E509" s="172"/>
      <c r="F509" s="131">
        <v>6</v>
      </c>
      <c r="G509" s="133">
        <v>6</v>
      </c>
      <c r="H509" s="33">
        <v>96</v>
      </c>
      <c r="I509" s="108"/>
      <c r="J509" s="1">
        <f t="shared" si="42"/>
        <v>1</v>
      </c>
      <c r="K509" s="8">
        <f t="shared" si="43"/>
        <v>0</v>
      </c>
      <c r="L509" s="8">
        <f t="shared" si="44"/>
        <v>0</v>
      </c>
      <c r="M509" s="7"/>
      <c r="N509" s="6">
        <f t="shared" si="45"/>
        <v>0</v>
      </c>
      <c r="U509" s="13">
        <f t="shared" si="46"/>
        <v>6</v>
      </c>
      <c r="V509" s="13">
        <f t="shared" si="47"/>
        <v>576</v>
      </c>
    </row>
    <row r="510" spans="1:22" ht="16.5" customHeight="1">
      <c r="A510" s="1">
        <v>509</v>
      </c>
      <c r="B510" s="172"/>
      <c r="C510" s="100" t="s">
        <v>95</v>
      </c>
      <c r="D510" s="130">
        <v>0.625</v>
      </c>
      <c r="E510" s="173"/>
      <c r="F510" s="134">
        <v>10</v>
      </c>
      <c r="G510" s="133">
        <v>6</v>
      </c>
      <c r="H510" s="33">
        <v>96</v>
      </c>
      <c r="I510" s="108"/>
      <c r="J510" s="1">
        <f t="shared" ref="J510:J525" si="48">ROUNDUP(F510/20,0)</f>
        <v>1</v>
      </c>
      <c r="K510" s="8">
        <f t="shared" ref="K510:K525" si="49">$P$3*J510*G510</f>
        <v>0</v>
      </c>
      <c r="L510" s="8">
        <f t="shared" ref="L510:L525" si="50">$P$3*J510*G510*H510</f>
        <v>0</v>
      </c>
      <c r="M510" s="7"/>
      <c r="N510" s="6">
        <f t="shared" ref="N510:N525" si="51">IFERROR(K510/M510,0)</f>
        <v>0</v>
      </c>
      <c r="U510" s="13">
        <f t="shared" si="46"/>
        <v>6</v>
      </c>
      <c r="V510" s="13">
        <f t="shared" si="47"/>
        <v>576</v>
      </c>
    </row>
    <row r="511" spans="1:22" ht="16.5" customHeight="1">
      <c r="A511" s="1">
        <v>510</v>
      </c>
      <c r="B511" s="172"/>
      <c r="C511" s="100" t="s">
        <v>93</v>
      </c>
      <c r="D511" s="130">
        <v>0.39583333333333331</v>
      </c>
      <c r="E511" s="171" t="s">
        <v>322</v>
      </c>
      <c r="F511" s="134">
        <v>17</v>
      </c>
      <c r="G511" s="133">
        <v>5</v>
      </c>
      <c r="H511" s="33">
        <v>96</v>
      </c>
      <c r="I511" s="108"/>
      <c r="J511" s="1">
        <f t="shared" si="48"/>
        <v>1</v>
      </c>
      <c r="K511" s="8">
        <f t="shared" si="49"/>
        <v>0</v>
      </c>
      <c r="L511" s="8">
        <f t="shared" si="50"/>
        <v>0</v>
      </c>
      <c r="M511" s="7"/>
      <c r="N511" s="6">
        <f t="shared" si="51"/>
        <v>0</v>
      </c>
      <c r="U511" s="13">
        <f t="shared" si="46"/>
        <v>5</v>
      </c>
      <c r="V511" s="13">
        <f t="shared" si="47"/>
        <v>480</v>
      </c>
    </row>
    <row r="512" spans="1:22" ht="16.5" customHeight="1">
      <c r="A512" s="1">
        <v>511</v>
      </c>
      <c r="B512" s="172"/>
      <c r="C512" s="100" t="s">
        <v>95</v>
      </c>
      <c r="D512" s="130">
        <v>0.54166666666666663</v>
      </c>
      <c r="E512" s="172"/>
      <c r="F512" s="134">
        <v>5</v>
      </c>
      <c r="G512" s="133">
        <v>5</v>
      </c>
      <c r="H512" s="33">
        <v>96</v>
      </c>
      <c r="I512" s="108"/>
      <c r="J512" s="1">
        <f t="shared" si="48"/>
        <v>1</v>
      </c>
      <c r="K512" s="8">
        <f t="shared" si="49"/>
        <v>0</v>
      </c>
      <c r="L512" s="8">
        <f t="shared" si="50"/>
        <v>0</v>
      </c>
      <c r="M512" s="7"/>
      <c r="N512" s="6">
        <f t="shared" si="51"/>
        <v>0</v>
      </c>
      <c r="U512" s="13">
        <f t="shared" si="46"/>
        <v>5</v>
      </c>
      <c r="V512" s="13">
        <f t="shared" si="47"/>
        <v>480</v>
      </c>
    </row>
    <row r="513" spans="1:22" ht="16.5" customHeight="1">
      <c r="A513" s="1">
        <v>512</v>
      </c>
      <c r="B513" s="172"/>
      <c r="C513" s="100" t="s">
        <v>95</v>
      </c>
      <c r="D513" s="130">
        <v>0.625</v>
      </c>
      <c r="E513" s="173"/>
      <c r="F513" s="134">
        <v>12</v>
      </c>
      <c r="G513" s="133">
        <v>5</v>
      </c>
      <c r="H513" s="33">
        <v>96</v>
      </c>
      <c r="I513" s="108"/>
      <c r="J513" s="1">
        <f t="shared" si="48"/>
        <v>1</v>
      </c>
      <c r="K513" s="8">
        <f t="shared" si="49"/>
        <v>0</v>
      </c>
      <c r="L513" s="8">
        <f t="shared" si="50"/>
        <v>0</v>
      </c>
      <c r="M513" s="7"/>
      <c r="N513" s="6">
        <f t="shared" si="51"/>
        <v>0</v>
      </c>
      <c r="U513" s="13">
        <f t="shared" si="46"/>
        <v>5</v>
      </c>
      <c r="V513" s="13">
        <f t="shared" si="47"/>
        <v>480</v>
      </c>
    </row>
    <row r="514" spans="1:22" ht="16.5" customHeight="1">
      <c r="A514" s="1">
        <v>513</v>
      </c>
      <c r="B514" s="172"/>
      <c r="C514" s="100" t="s">
        <v>93</v>
      </c>
      <c r="D514" s="130">
        <v>0.39583333333333331</v>
      </c>
      <c r="E514" s="171" t="s">
        <v>323</v>
      </c>
      <c r="F514" s="134">
        <v>12</v>
      </c>
      <c r="G514" s="133">
        <v>4</v>
      </c>
      <c r="H514" s="33">
        <v>96</v>
      </c>
      <c r="I514" s="108"/>
      <c r="J514" s="1">
        <f t="shared" si="48"/>
        <v>1</v>
      </c>
      <c r="K514" s="8">
        <f t="shared" si="49"/>
        <v>0</v>
      </c>
      <c r="L514" s="8">
        <f t="shared" si="50"/>
        <v>0</v>
      </c>
      <c r="M514" s="7"/>
      <c r="N514" s="6">
        <f t="shared" si="51"/>
        <v>0</v>
      </c>
      <c r="U514" s="13">
        <f t="shared" si="46"/>
        <v>4</v>
      </c>
      <c r="V514" s="13">
        <f t="shared" si="47"/>
        <v>384</v>
      </c>
    </row>
    <row r="515" spans="1:22" ht="16.5" customHeight="1">
      <c r="A515" s="1">
        <v>514</v>
      </c>
      <c r="B515" s="172"/>
      <c r="C515" s="100" t="s">
        <v>95</v>
      </c>
      <c r="D515" s="130">
        <v>0.54166666666666663</v>
      </c>
      <c r="E515" s="172"/>
      <c r="F515" s="134">
        <v>4</v>
      </c>
      <c r="G515" s="133">
        <v>4</v>
      </c>
      <c r="H515" s="33">
        <v>96</v>
      </c>
      <c r="I515" s="108"/>
      <c r="J515" s="1">
        <f t="shared" si="48"/>
        <v>1</v>
      </c>
      <c r="K515" s="8">
        <f t="shared" si="49"/>
        <v>0</v>
      </c>
      <c r="L515" s="8">
        <f t="shared" si="50"/>
        <v>0</v>
      </c>
      <c r="M515" s="7"/>
      <c r="N515" s="6">
        <f t="shared" si="51"/>
        <v>0</v>
      </c>
      <c r="U515" s="13">
        <f t="shared" ref="U515:U525" si="52">IFERROR(G515*J515,0)</f>
        <v>4</v>
      </c>
      <c r="V515" s="13">
        <f t="shared" ref="V515:V525" si="53">IFERROR(U515*H515,0)</f>
        <v>384</v>
      </c>
    </row>
    <row r="516" spans="1:22" ht="16.5" customHeight="1">
      <c r="A516" s="1">
        <v>515</v>
      </c>
      <c r="B516" s="172"/>
      <c r="C516" s="100" t="s">
        <v>95</v>
      </c>
      <c r="D516" s="130">
        <v>0.625</v>
      </c>
      <c r="E516" s="173"/>
      <c r="F516" s="134">
        <v>8</v>
      </c>
      <c r="G516" s="133">
        <v>4</v>
      </c>
      <c r="H516" s="33">
        <v>96</v>
      </c>
      <c r="I516" s="108"/>
      <c r="J516" s="1">
        <f t="shared" si="48"/>
        <v>1</v>
      </c>
      <c r="K516" s="8">
        <f t="shared" si="49"/>
        <v>0</v>
      </c>
      <c r="L516" s="8">
        <f t="shared" si="50"/>
        <v>0</v>
      </c>
      <c r="M516" s="7"/>
      <c r="N516" s="6">
        <f t="shared" si="51"/>
        <v>0</v>
      </c>
      <c r="U516" s="13">
        <f t="shared" si="52"/>
        <v>4</v>
      </c>
      <c r="V516" s="13">
        <f t="shared" si="53"/>
        <v>384</v>
      </c>
    </row>
    <row r="517" spans="1:22" ht="16.5" customHeight="1">
      <c r="A517" s="1">
        <v>516</v>
      </c>
      <c r="B517" s="172"/>
      <c r="C517" s="100" t="s">
        <v>93</v>
      </c>
      <c r="D517" s="130">
        <v>0.39583333333333331</v>
      </c>
      <c r="E517" s="171" t="s">
        <v>324</v>
      </c>
      <c r="F517" s="134">
        <v>10</v>
      </c>
      <c r="G517" s="133">
        <v>4</v>
      </c>
      <c r="H517" s="33">
        <v>96</v>
      </c>
      <c r="I517" s="108"/>
      <c r="J517" s="1">
        <f t="shared" si="48"/>
        <v>1</v>
      </c>
      <c r="K517" s="8">
        <f t="shared" si="49"/>
        <v>0</v>
      </c>
      <c r="L517" s="8">
        <f t="shared" si="50"/>
        <v>0</v>
      </c>
      <c r="M517" s="7"/>
      <c r="N517" s="6">
        <f t="shared" si="51"/>
        <v>0</v>
      </c>
      <c r="U517" s="13">
        <f t="shared" si="52"/>
        <v>4</v>
      </c>
      <c r="V517" s="13">
        <f t="shared" si="53"/>
        <v>384</v>
      </c>
    </row>
    <row r="518" spans="1:22" ht="16.5" customHeight="1">
      <c r="A518" s="1">
        <v>517</v>
      </c>
      <c r="B518" s="172"/>
      <c r="C518" s="100" t="s">
        <v>95</v>
      </c>
      <c r="D518" s="130">
        <v>0.54166666666666663</v>
      </c>
      <c r="E518" s="172"/>
      <c r="F518" s="134">
        <v>2</v>
      </c>
      <c r="G518" s="133">
        <v>4</v>
      </c>
      <c r="H518" s="33">
        <v>96</v>
      </c>
      <c r="I518" s="108"/>
      <c r="J518" s="1">
        <f t="shared" si="48"/>
        <v>1</v>
      </c>
      <c r="K518" s="8">
        <f t="shared" si="49"/>
        <v>0</v>
      </c>
      <c r="L518" s="8">
        <f t="shared" si="50"/>
        <v>0</v>
      </c>
      <c r="M518" s="7"/>
      <c r="N518" s="6">
        <f t="shared" si="51"/>
        <v>0</v>
      </c>
      <c r="U518" s="13">
        <f t="shared" si="52"/>
        <v>4</v>
      </c>
      <c r="V518" s="13">
        <f t="shared" si="53"/>
        <v>384</v>
      </c>
    </row>
    <row r="519" spans="1:22" ht="16.5" customHeight="1">
      <c r="A519" s="1">
        <v>518</v>
      </c>
      <c r="B519" s="172"/>
      <c r="C519" s="100" t="s">
        <v>95</v>
      </c>
      <c r="D519" s="130">
        <v>0.625</v>
      </c>
      <c r="E519" s="173"/>
      <c r="F519" s="134">
        <v>8</v>
      </c>
      <c r="G519" s="133">
        <v>4</v>
      </c>
      <c r="H519" s="33">
        <v>96</v>
      </c>
      <c r="I519" s="108"/>
      <c r="J519" s="1">
        <f t="shared" si="48"/>
        <v>1</v>
      </c>
      <c r="K519" s="8">
        <f t="shared" si="49"/>
        <v>0</v>
      </c>
      <c r="L519" s="8">
        <f t="shared" si="50"/>
        <v>0</v>
      </c>
      <c r="M519" s="7"/>
      <c r="N519" s="6">
        <f t="shared" si="51"/>
        <v>0</v>
      </c>
      <c r="U519" s="13">
        <f t="shared" si="52"/>
        <v>4</v>
      </c>
      <c r="V519" s="13">
        <f t="shared" si="53"/>
        <v>384</v>
      </c>
    </row>
    <row r="520" spans="1:22" ht="16.5" customHeight="1">
      <c r="A520" s="1">
        <v>519</v>
      </c>
      <c r="B520" s="172"/>
      <c r="C520" s="100" t="s">
        <v>93</v>
      </c>
      <c r="D520" s="130">
        <v>0.39583333333333331</v>
      </c>
      <c r="E520" s="171" t="s">
        <v>325</v>
      </c>
      <c r="F520" s="134">
        <v>15</v>
      </c>
      <c r="G520" s="133">
        <v>6</v>
      </c>
      <c r="H520" s="33">
        <v>96</v>
      </c>
      <c r="I520" s="108"/>
      <c r="J520" s="1">
        <f t="shared" si="48"/>
        <v>1</v>
      </c>
      <c r="K520" s="8">
        <f t="shared" si="49"/>
        <v>0</v>
      </c>
      <c r="L520" s="8">
        <f t="shared" si="50"/>
        <v>0</v>
      </c>
      <c r="M520" s="7"/>
      <c r="N520" s="6">
        <f t="shared" si="51"/>
        <v>0</v>
      </c>
      <c r="U520" s="13">
        <f t="shared" si="52"/>
        <v>6</v>
      </c>
      <c r="V520" s="13">
        <f t="shared" si="53"/>
        <v>576</v>
      </c>
    </row>
    <row r="521" spans="1:22" ht="16.5" customHeight="1">
      <c r="A521" s="1">
        <v>520</v>
      </c>
      <c r="B521" s="172"/>
      <c r="C521" s="100" t="s">
        <v>95</v>
      </c>
      <c r="D521" s="130">
        <v>0.54166666666666663</v>
      </c>
      <c r="E521" s="172"/>
      <c r="F521" s="134">
        <v>5</v>
      </c>
      <c r="G521" s="133">
        <v>6</v>
      </c>
      <c r="H521" s="33">
        <v>96</v>
      </c>
      <c r="I521" s="108"/>
      <c r="J521" s="1">
        <f t="shared" si="48"/>
        <v>1</v>
      </c>
      <c r="K521" s="8">
        <f t="shared" si="49"/>
        <v>0</v>
      </c>
      <c r="L521" s="8">
        <f t="shared" si="50"/>
        <v>0</v>
      </c>
      <c r="M521" s="7"/>
      <c r="N521" s="6">
        <f t="shared" si="51"/>
        <v>0</v>
      </c>
      <c r="U521" s="13">
        <f t="shared" si="52"/>
        <v>6</v>
      </c>
      <c r="V521" s="13">
        <f t="shared" si="53"/>
        <v>576</v>
      </c>
    </row>
    <row r="522" spans="1:22" ht="16.5" customHeight="1">
      <c r="A522" s="1">
        <v>521</v>
      </c>
      <c r="B522" s="173"/>
      <c r="C522" s="100" t="s">
        <v>95</v>
      </c>
      <c r="D522" s="130">
        <v>0.625</v>
      </c>
      <c r="E522" s="173"/>
      <c r="F522" s="135">
        <v>10</v>
      </c>
      <c r="G522" s="136">
        <v>6</v>
      </c>
      <c r="H522" s="33">
        <v>96</v>
      </c>
      <c r="I522" s="108"/>
      <c r="J522" s="1">
        <f t="shared" si="48"/>
        <v>1</v>
      </c>
      <c r="K522" s="8">
        <f t="shared" si="49"/>
        <v>0</v>
      </c>
      <c r="L522" s="8">
        <f t="shared" si="50"/>
        <v>0</v>
      </c>
      <c r="M522" s="7"/>
      <c r="N522" s="6">
        <f t="shared" si="51"/>
        <v>0</v>
      </c>
      <c r="U522" s="13">
        <f t="shared" si="52"/>
        <v>6</v>
      </c>
      <c r="V522" s="13">
        <f t="shared" si="53"/>
        <v>576</v>
      </c>
    </row>
    <row r="523" spans="1:22" ht="16.5" customHeight="1">
      <c r="A523" s="1">
        <v>522</v>
      </c>
      <c r="B523" s="151" t="s">
        <v>326</v>
      </c>
      <c r="C523" s="100" t="s">
        <v>93</v>
      </c>
      <c r="D523" s="137">
        <v>0.375</v>
      </c>
      <c r="E523" s="167" t="s">
        <v>327</v>
      </c>
      <c r="F523" s="128">
        <v>19</v>
      </c>
      <c r="G523" s="129">
        <v>3.5</v>
      </c>
      <c r="H523" s="33">
        <v>96</v>
      </c>
      <c r="I523" s="116"/>
      <c r="J523" s="1">
        <f t="shared" si="48"/>
        <v>1</v>
      </c>
      <c r="K523" s="8">
        <f t="shared" si="49"/>
        <v>0</v>
      </c>
      <c r="L523" s="8">
        <f t="shared" si="50"/>
        <v>0</v>
      </c>
      <c r="M523" s="7"/>
      <c r="N523" s="6">
        <f t="shared" si="51"/>
        <v>0</v>
      </c>
      <c r="U523" s="13">
        <f t="shared" si="52"/>
        <v>3.5</v>
      </c>
      <c r="V523" s="13">
        <f t="shared" si="53"/>
        <v>336</v>
      </c>
    </row>
    <row r="524" spans="1:22" ht="16.5" customHeight="1">
      <c r="A524" s="1">
        <v>523</v>
      </c>
      <c r="B524" s="152"/>
      <c r="C524" s="100" t="s">
        <v>95</v>
      </c>
      <c r="D524" s="137">
        <v>0.54166666666666663</v>
      </c>
      <c r="E524" s="168"/>
      <c r="F524" s="128">
        <v>9</v>
      </c>
      <c r="G524" s="129">
        <v>3.5</v>
      </c>
      <c r="H524" s="33">
        <v>96</v>
      </c>
      <c r="I524" s="116"/>
      <c r="J524" s="1">
        <f t="shared" si="48"/>
        <v>1</v>
      </c>
      <c r="K524" s="8">
        <f t="shared" si="49"/>
        <v>0</v>
      </c>
      <c r="L524" s="8">
        <f t="shared" si="50"/>
        <v>0</v>
      </c>
      <c r="M524" s="7"/>
      <c r="N524" s="6">
        <f t="shared" si="51"/>
        <v>0</v>
      </c>
      <c r="U524" s="13">
        <f t="shared" si="52"/>
        <v>3.5</v>
      </c>
      <c r="V524" s="13">
        <f t="shared" si="53"/>
        <v>336</v>
      </c>
    </row>
    <row r="525" spans="1:22" ht="16.5" customHeight="1">
      <c r="A525" s="1">
        <v>524</v>
      </c>
      <c r="B525" s="152"/>
      <c r="C525" s="100" t="s">
        <v>95</v>
      </c>
      <c r="D525" s="137">
        <v>0.625</v>
      </c>
      <c r="E525" s="169"/>
      <c r="F525" s="128">
        <v>10</v>
      </c>
      <c r="G525" s="129">
        <v>3.5</v>
      </c>
      <c r="H525" s="33">
        <v>96</v>
      </c>
      <c r="I525" s="108"/>
      <c r="J525" s="1">
        <f t="shared" si="48"/>
        <v>1</v>
      </c>
      <c r="K525" s="8">
        <f t="shared" si="49"/>
        <v>0</v>
      </c>
      <c r="L525" s="8">
        <f t="shared" si="50"/>
        <v>0</v>
      </c>
      <c r="M525" s="7"/>
      <c r="N525" s="6">
        <f t="shared" si="51"/>
        <v>0</v>
      </c>
      <c r="U525" s="13">
        <f t="shared" si="52"/>
        <v>3.5</v>
      </c>
      <c r="V525" s="13">
        <f t="shared" si="53"/>
        <v>336</v>
      </c>
    </row>
    <row r="526" spans="1:22">
      <c r="A526" s="1">
        <v>525</v>
      </c>
      <c r="B526" s="152"/>
      <c r="C526" s="100" t="s">
        <v>93</v>
      </c>
      <c r="D526" s="137">
        <v>0.375</v>
      </c>
      <c r="E526" s="167" t="s">
        <v>328</v>
      </c>
      <c r="F526" s="128">
        <v>7</v>
      </c>
      <c r="G526" s="129">
        <v>3.1</v>
      </c>
      <c r="H526" s="33">
        <v>96</v>
      </c>
      <c r="I526" s="108"/>
      <c r="J526" s="1">
        <f t="shared" ref="J526:J589" si="54">ROUNDUP(F526/20,0)</f>
        <v>1</v>
      </c>
      <c r="K526" s="8">
        <f t="shared" ref="K526:K589" si="55">$P$3*J526*G526</f>
        <v>0</v>
      </c>
      <c r="L526" s="8">
        <f t="shared" ref="L526:L589" si="56">$P$3*J526*G526*H526</f>
        <v>0</v>
      </c>
      <c r="M526" s="7"/>
      <c r="N526" s="6">
        <f t="shared" ref="N526:N589" si="57">IFERROR(K526/M526,0)</f>
        <v>0</v>
      </c>
      <c r="U526" s="13">
        <f t="shared" ref="U526:U589" si="58">IFERROR(G526*J526,0)</f>
        <v>3.1</v>
      </c>
      <c r="V526" s="13">
        <f t="shared" ref="V526:V589" si="59">IFERROR(U526*H526,0)</f>
        <v>297.60000000000002</v>
      </c>
    </row>
    <row r="527" spans="1:22">
      <c r="A527" s="1">
        <v>526</v>
      </c>
      <c r="B527" s="152"/>
      <c r="C527" s="100" t="s">
        <v>95</v>
      </c>
      <c r="D527" s="137">
        <v>0.625</v>
      </c>
      <c r="E527" s="169"/>
      <c r="F527" s="128">
        <v>7</v>
      </c>
      <c r="G527" s="129">
        <v>3.1</v>
      </c>
      <c r="H527" s="33">
        <v>96</v>
      </c>
      <c r="I527" s="108"/>
      <c r="J527" s="1">
        <f t="shared" si="54"/>
        <v>1</v>
      </c>
      <c r="K527" s="8">
        <f t="shared" si="55"/>
        <v>0</v>
      </c>
      <c r="L527" s="8">
        <f t="shared" si="56"/>
        <v>0</v>
      </c>
      <c r="M527" s="7"/>
      <c r="N527" s="6">
        <f t="shared" si="57"/>
        <v>0</v>
      </c>
      <c r="U527" s="13">
        <f t="shared" si="58"/>
        <v>3.1</v>
      </c>
      <c r="V527" s="13">
        <f t="shared" si="59"/>
        <v>297.60000000000002</v>
      </c>
    </row>
    <row r="528" spans="1:22" ht="15" customHeight="1">
      <c r="A528" s="1">
        <v>527</v>
      </c>
      <c r="B528" s="152"/>
      <c r="C528" s="100" t="s">
        <v>93</v>
      </c>
      <c r="D528" s="137">
        <v>0.375</v>
      </c>
      <c r="E528" s="151" t="s">
        <v>329</v>
      </c>
      <c r="F528" s="128">
        <v>6</v>
      </c>
      <c r="G528" s="129">
        <v>3.5</v>
      </c>
      <c r="H528" s="33">
        <v>96</v>
      </c>
      <c r="I528" s="108"/>
      <c r="J528" s="1">
        <f t="shared" si="54"/>
        <v>1</v>
      </c>
      <c r="K528" s="8">
        <f t="shared" si="55"/>
        <v>0</v>
      </c>
      <c r="L528" s="8">
        <f t="shared" si="56"/>
        <v>0</v>
      </c>
      <c r="M528" s="7"/>
      <c r="N528" s="6">
        <f t="shared" si="57"/>
        <v>0</v>
      </c>
      <c r="U528" s="13">
        <f t="shared" si="58"/>
        <v>3.5</v>
      </c>
      <c r="V528" s="13">
        <f t="shared" si="59"/>
        <v>336</v>
      </c>
    </row>
    <row r="529" spans="1:22">
      <c r="A529" s="1">
        <v>528</v>
      </c>
      <c r="B529" s="152"/>
      <c r="C529" s="100" t="s">
        <v>95</v>
      </c>
      <c r="D529" s="137">
        <v>0.625</v>
      </c>
      <c r="E529" s="153"/>
      <c r="F529" s="138">
        <v>6</v>
      </c>
      <c r="G529" s="139">
        <v>3.5</v>
      </c>
      <c r="H529" s="33">
        <v>96</v>
      </c>
      <c r="I529" s="108"/>
      <c r="J529" s="1">
        <f t="shared" si="54"/>
        <v>1</v>
      </c>
      <c r="K529" s="8">
        <f t="shared" si="55"/>
        <v>0</v>
      </c>
      <c r="L529" s="8">
        <f t="shared" si="56"/>
        <v>0</v>
      </c>
      <c r="M529" s="7"/>
      <c r="N529" s="6">
        <f t="shared" si="57"/>
        <v>0</v>
      </c>
      <c r="U529" s="13">
        <f t="shared" si="58"/>
        <v>3.5</v>
      </c>
      <c r="V529" s="13">
        <f t="shared" si="59"/>
        <v>336</v>
      </c>
    </row>
    <row r="530" spans="1:22">
      <c r="A530" s="1">
        <v>529</v>
      </c>
      <c r="B530" s="152"/>
      <c r="C530" s="100" t="s">
        <v>93</v>
      </c>
      <c r="D530" s="137">
        <v>0.375</v>
      </c>
      <c r="E530" s="167" t="s">
        <v>330</v>
      </c>
      <c r="F530" s="138">
        <v>3</v>
      </c>
      <c r="G530" s="139">
        <v>4</v>
      </c>
      <c r="H530" s="33">
        <v>96</v>
      </c>
      <c r="I530" s="108"/>
      <c r="J530" s="1">
        <f t="shared" si="54"/>
        <v>1</v>
      </c>
      <c r="K530" s="8">
        <f t="shared" si="55"/>
        <v>0</v>
      </c>
      <c r="L530" s="8">
        <f t="shared" si="56"/>
        <v>0</v>
      </c>
      <c r="M530" s="7"/>
      <c r="N530" s="6">
        <f t="shared" si="57"/>
        <v>0</v>
      </c>
      <c r="U530" s="13">
        <f t="shared" si="58"/>
        <v>4</v>
      </c>
      <c r="V530" s="13">
        <f t="shared" si="59"/>
        <v>384</v>
      </c>
    </row>
    <row r="531" spans="1:22">
      <c r="A531" s="1">
        <v>530</v>
      </c>
      <c r="B531" s="153"/>
      <c r="C531" s="100" t="s">
        <v>95</v>
      </c>
      <c r="D531" s="137">
        <v>0.58333333333333337</v>
      </c>
      <c r="E531" s="169"/>
      <c r="F531" s="138">
        <v>3</v>
      </c>
      <c r="G531" s="139">
        <v>4</v>
      </c>
      <c r="H531" s="33">
        <v>96</v>
      </c>
      <c r="I531" s="108"/>
      <c r="J531" s="1">
        <f t="shared" si="54"/>
        <v>1</v>
      </c>
      <c r="K531" s="8">
        <f t="shared" si="55"/>
        <v>0</v>
      </c>
      <c r="L531" s="8">
        <f t="shared" si="56"/>
        <v>0</v>
      </c>
      <c r="M531" s="7"/>
      <c r="N531" s="6">
        <f t="shared" si="57"/>
        <v>0</v>
      </c>
      <c r="U531" s="13">
        <f t="shared" si="58"/>
        <v>4</v>
      </c>
      <c r="V531" s="13">
        <f t="shared" si="59"/>
        <v>384</v>
      </c>
    </row>
    <row r="532" spans="1:22">
      <c r="A532" s="1">
        <v>531</v>
      </c>
      <c r="B532" s="151" t="s">
        <v>331</v>
      </c>
      <c r="C532" s="100" t="s">
        <v>93</v>
      </c>
      <c r="D532" s="140">
        <v>0.39583333333333331</v>
      </c>
      <c r="E532" s="151" t="s">
        <v>332</v>
      </c>
      <c r="F532" s="131">
        <v>17</v>
      </c>
      <c r="G532" s="132">
        <v>3.5</v>
      </c>
      <c r="H532" s="33">
        <v>96</v>
      </c>
      <c r="I532" s="108"/>
      <c r="J532" s="1">
        <f t="shared" si="54"/>
        <v>1</v>
      </c>
      <c r="K532" s="8">
        <f t="shared" si="55"/>
        <v>0</v>
      </c>
      <c r="L532" s="8">
        <f t="shared" si="56"/>
        <v>0</v>
      </c>
      <c r="M532" s="7"/>
      <c r="N532" s="6">
        <f t="shared" si="57"/>
        <v>0</v>
      </c>
      <c r="U532" s="13">
        <f t="shared" si="58"/>
        <v>3.5</v>
      </c>
      <c r="V532" s="13">
        <f t="shared" si="59"/>
        <v>336</v>
      </c>
    </row>
    <row r="533" spans="1:22">
      <c r="A533" s="1">
        <v>532</v>
      </c>
      <c r="B533" s="152"/>
      <c r="C533" s="100" t="s">
        <v>95</v>
      </c>
      <c r="D533" s="140">
        <v>0.54166666666666663</v>
      </c>
      <c r="E533" s="152"/>
      <c r="F533" s="131">
        <v>11</v>
      </c>
      <c r="G533" s="132">
        <v>3.5</v>
      </c>
      <c r="H533" s="33">
        <v>96</v>
      </c>
      <c r="I533" s="108"/>
      <c r="J533" s="1">
        <f t="shared" si="54"/>
        <v>1</v>
      </c>
      <c r="K533" s="8">
        <f t="shared" si="55"/>
        <v>0</v>
      </c>
      <c r="L533" s="8">
        <f t="shared" si="56"/>
        <v>0</v>
      </c>
      <c r="M533" s="7"/>
      <c r="N533" s="6">
        <f t="shared" si="57"/>
        <v>0</v>
      </c>
      <c r="U533" s="13">
        <f t="shared" si="58"/>
        <v>3.5</v>
      </c>
      <c r="V533" s="13">
        <f t="shared" si="59"/>
        <v>336</v>
      </c>
    </row>
    <row r="534" spans="1:22">
      <c r="A534" s="1">
        <v>533</v>
      </c>
      <c r="B534" s="152"/>
      <c r="C534" s="100" t="s">
        <v>95</v>
      </c>
      <c r="D534" s="140">
        <v>0.60416666666666663</v>
      </c>
      <c r="E534" s="153"/>
      <c r="F534" s="131">
        <v>6</v>
      </c>
      <c r="G534" s="132">
        <v>3.5</v>
      </c>
      <c r="H534" s="33">
        <v>96</v>
      </c>
      <c r="I534" s="108"/>
      <c r="J534" s="1">
        <f>ROUNDUP(F534/20,0)</f>
        <v>1</v>
      </c>
      <c r="K534" s="8">
        <f t="shared" si="55"/>
        <v>0</v>
      </c>
      <c r="L534" s="8">
        <f t="shared" si="56"/>
        <v>0</v>
      </c>
      <c r="M534" s="7"/>
      <c r="N534" s="6">
        <f t="shared" si="57"/>
        <v>0</v>
      </c>
      <c r="U534" s="13">
        <f t="shared" si="58"/>
        <v>3.5</v>
      </c>
      <c r="V534" s="13">
        <f t="shared" si="59"/>
        <v>336</v>
      </c>
    </row>
    <row r="535" spans="1:22">
      <c r="A535" s="1">
        <v>534</v>
      </c>
      <c r="B535" s="152"/>
      <c r="C535" s="100" t="s">
        <v>93</v>
      </c>
      <c r="D535" s="140">
        <v>0.39583333333333331</v>
      </c>
      <c r="E535" s="151" t="s">
        <v>333</v>
      </c>
      <c r="F535" s="131">
        <v>16</v>
      </c>
      <c r="G535" s="132">
        <v>2.5</v>
      </c>
      <c r="H535" s="33">
        <v>96</v>
      </c>
      <c r="I535" s="108"/>
      <c r="J535" s="1">
        <f t="shared" si="54"/>
        <v>1</v>
      </c>
      <c r="K535" s="8">
        <f t="shared" si="55"/>
        <v>0</v>
      </c>
      <c r="L535" s="8">
        <f t="shared" si="56"/>
        <v>0</v>
      </c>
      <c r="M535" s="7"/>
      <c r="N535" s="6">
        <f t="shared" si="57"/>
        <v>0</v>
      </c>
      <c r="U535" s="13">
        <f t="shared" si="58"/>
        <v>2.5</v>
      </c>
      <c r="V535" s="13">
        <f t="shared" si="59"/>
        <v>240</v>
      </c>
    </row>
    <row r="536" spans="1:22">
      <c r="A536" s="1">
        <v>535</v>
      </c>
      <c r="B536" s="152"/>
      <c r="C536" s="100" t="s">
        <v>95</v>
      </c>
      <c r="D536" s="140">
        <v>0.54166666666666663</v>
      </c>
      <c r="E536" s="152"/>
      <c r="F536" s="131">
        <v>2</v>
      </c>
      <c r="G536" s="132">
        <v>2.5</v>
      </c>
      <c r="H536" s="33">
        <v>96</v>
      </c>
      <c r="I536" s="108"/>
      <c r="J536" s="1">
        <f t="shared" si="54"/>
        <v>1</v>
      </c>
      <c r="K536" s="8">
        <f t="shared" si="55"/>
        <v>0</v>
      </c>
      <c r="L536" s="8">
        <f t="shared" si="56"/>
        <v>0</v>
      </c>
      <c r="M536" s="7"/>
      <c r="N536" s="6">
        <f t="shared" si="57"/>
        <v>0</v>
      </c>
      <c r="U536" s="13">
        <f t="shared" si="58"/>
        <v>2.5</v>
      </c>
      <c r="V536" s="13">
        <f t="shared" si="59"/>
        <v>240</v>
      </c>
    </row>
    <row r="537" spans="1:22" ht="15" customHeight="1">
      <c r="A537" s="1">
        <v>536</v>
      </c>
      <c r="B537" s="152"/>
      <c r="C537" s="100" t="s">
        <v>95</v>
      </c>
      <c r="D537" s="140">
        <v>0.60416666666666663</v>
      </c>
      <c r="E537" s="153"/>
      <c r="F537" s="131">
        <v>14</v>
      </c>
      <c r="G537" s="132">
        <v>2.5</v>
      </c>
      <c r="H537" s="33">
        <v>96</v>
      </c>
      <c r="I537" s="108"/>
      <c r="J537" s="1">
        <f t="shared" si="54"/>
        <v>1</v>
      </c>
      <c r="K537" s="8">
        <f t="shared" si="55"/>
        <v>0</v>
      </c>
      <c r="L537" s="8">
        <f t="shared" si="56"/>
        <v>0</v>
      </c>
      <c r="M537" s="7"/>
      <c r="N537" s="6">
        <f t="shared" si="57"/>
        <v>0</v>
      </c>
      <c r="U537" s="13">
        <f t="shared" si="58"/>
        <v>2.5</v>
      </c>
      <c r="V537" s="13">
        <f t="shared" si="59"/>
        <v>240</v>
      </c>
    </row>
    <row r="538" spans="1:22">
      <c r="A538" s="1">
        <v>537</v>
      </c>
      <c r="B538" s="152"/>
      <c r="C538" s="100" t="s">
        <v>93</v>
      </c>
      <c r="D538" s="140">
        <v>0.39583333333333331</v>
      </c>
      <c r="E538" s="151" t="s">
        <v>334</v>
      </c>
      <c r="F538" s="131">
        <v>16</v>
      </c>
      <c r="G538" s="132">
        <v>2.4</v>
      </c>
      <c r="H538" s="33">
        <v>96</v>
      </c>
      <c r="I538" s="108"/>
      <c r="J538" s="1">
        <f t="shared" si="54"/>
        <v>1</v>
      </c>
      <c r="K538" s="8">
        <f t="shared" si="55"/>
        <v>0</v>
      </c>
      <c r="L538" s="8">
        <f t="shared" si="56"/>
        <v>0</v>
      </c>
      <c r="M538" s="7"/>
      <c r="N538" s="6">
        <f t="shared" si="57"/>
        <v>0</v>
      </c>
      <c r="U538" s="13">
        <f t="shared" si="58"/>
        <v>2.4</v>
      </c>
      <c r="V538" s="13">
        <f t="shared" si="59"/>
        <v>230.39999999999998</v>
      </c>
    </row>
    <row r="539" spans="1:22">
      <c r="A539" s="1">
        <v>538</v>
      </c>
      <c r="B539" s="152"/>
      <c r="C539" s="100" t="s">
        <v>95</v>
      </c>
      <c r="D539" s="140">
        <v>0.54166666666666663</v>
      </c>
      <c r="E539" s="152"/>
      <c r="F539" s="131">
        <v>9</v>
      </c>
      <c r="G539" s="132">
        <v>2.4</v>
      </c>
      <c r="H539" s="33">
        <v>96</v>
      </c>
      <c r="I539" s="108"/>
      <c r="J539" s="1">
        <f t="shared" si="54"/>
        <v>1</v>
      </c>
      <c r="K539" s="8">
        <f t="shared" si="55"/>
        <v>0</v>
      </c>
      <c r="L539" s="8">
        <f t="shared" si="56"/>
        <v>0</v>
      </c>
      <c r="M539" s="7"/>
      <c r="N539" s="6">
        <f t="shared" si="57"/>
        <v>0</v>
      </c>
      <c r="U539" s="13">
        <f t="shared" si="58"/>
        <v>2.4</v>
      </c>
      <c r="V539" s="13">
        <f t="shared" si="59"/>
        <v>230.39999999999998</v>
      </c>
    </row>
    <row r="540" spans="1:22">
      <c r="A540" s="1">
        <v>539</v>
      </c>
      <c r="B540" s="152"/>
      <c r="C540" s="100" t="s">
        <v>95</v>
      </c>
      <c r="D540" s="140">
        <v>0.60416666666666663</v>
      </c>
      <c r="E540" s="153"/>
      <c r="F540" s="131">
        <v>7</v>
      </c>
      <c r="G540" s="132">
        <v>2.4</v>
      </c>
      <c r="H540" s="33">
        <v>96</v>
      </c>
      <c r="I540" s="108"/>
      <c r="J540" s="1">
        <f t="shared" si="54"/>
        <v>1</v>
      </c>
      <c r="K540" s="8">
        <f t="shared" si="55"/>
        <v>0</v>
      </c>
      <c r="L540" s="8">
        <f t="shared" si="56"/>
        <v>0</v>
      </c>
      <c r="M540" s="7"/>
      <c r="N540" s="6">
        <f t="shared" si="57"/>
        <v>0</v>
      </c>
      <c r="U540" s="13">
        <f t="shared" si="58"/>
        <v>2.4</v>
      </c>
      <c r="V540" s="13">
        <f t="shared" si="59"/>
        <v>230.39999999999998</v>
      </c>
    </row>
    <row r="541" spans="1:22">
      <c r="A541" s="1">
        <v>540</v>
      </c>
      <c r="B541" s="152"/>
      <c r="C541" s="100" t="s">
        <v>93</v>
      </c>
      <c r="D541" s="140">
        <v>0.39583333333333331</v>
      </c>
      <c r="E541" s="151" t="s">
        <v>335</v>
      </c>
      <c r="F541" s="131">
        <v>16</v>
      </c>
      <c r="G541" s="132">
        <v>2.9</v>
      </c>
      <c r="H541" s="33">
        <v>96</v>
      </c>
      <c r="I541" s="163"/>
      <c r="J541" s="1">
        <f t="shared" si="54"/>
        <v>1</v>
      </c>
      <c r="K541" s="8">
        <f t="shared" si="55"/>
        <v>0</v>
      </c>
      <c r="L541" s="8">
        <f t="shared" si="56"/>
        <v>0</v>
      </c>
      <c r="M541" s="7"/>
      <c r="N541" s="6">
        <f t="shared" si="57"/>
        <v>0</v>
      </c>
      <c r="U541" s="13">
        <f t="shared" si="58"/>
        <v>2.9</v>
      </c>
      <c r="V541" s="13">
        <f t="shared" si="59"/>
        <v>278.39999999999998</v>
      </c>
    </row>
    <row r="542" spans="1:22">
      <c r="A542" s="1">
        <v>541</v>
      </c>
      <c r="B542" s="152"/>
      <c r="C542" s="100" t="s">
        <v>95</v>
      </c>
      <c r="D542" s="140">
        <v>0.54166666666666663</v>
      </c>
      <c r="E542" s="152"/>
      <c r="F542" s="131">
        <v>6</v>
      </c>
      <c r="G542" s="132">
        <v>2.9</v>
      </c>
      <c r="H542" s="33">
        <v>96</v>
      </c>
      <c r="I542" s="164"/>
      <c r="J542" s="1">
        <f t="shared" si="54"/>
        <v>1</v>
      </c>
      <c r="K542" s="8">
        <f t="shared" si="55"/>
        <v>0</v>
      </c>
      <c r="L542" s="8">
        <f t="shared" si="56"/>
        <v>0</v>
      </c>
      <c r="M542" s="7"/>
      <c r="N542" s="6">
        <f t="shared" si="57"/>
        <v>0</v>
      </c>
      <c r="U542" s="13">
        <f t="shared" si="58"/>
        <v>2.9</v>
      </c>
      <c r="V542" s="13">
        <f t="shared" si="59"/>
        <v>278.39999999999998</v>
      </c>
    </row>
    <row r="543" spans="1:22">
      <c r="A543" s="1">
        <v>542</v>
      </c>
      <c r="B543" s="152"/>
      <c r="C543" s="100" t="s">
        <v>95</v>
      </c>
      <c r="D543" s="140">
        <v>0.60416666666666663</v>
      </c>
      <c r="E543" s="153"/>
      <c r="F543" s="131">
        <v>10</v>
      </c>
      <c r="G543" s="132">
        <v>2.9</v>
      </c>
      <c r="H543" s="33">
        <v>96</v>
      </c>
      <c r="I543" s="165"/>
      <c r="J543" s="1">
        <f t="shared" si="54"/>
        <v>1</v>
      </c>
      <c r="K543" s="8">
        <f t="shared" si="55"/>
        <v>0</v>
      </c>
      <c r="L543" s="8">
        <f t="shared" si="56"/>
        <v>0</v>
      </c>
      <c r="M543" s="7"/>
      <c r="N543" s="6">
        <f t="shared" si="57"/>
        <v>0</v>
      </c>
      <c r="U543" s="13">
        <f t="shared" si="58"/>
        <v>2.9</v>
      </c>
      <c r="V543" s="13">
        <f t="shared" si="59"/>
        <v>278.39999999999998</v>
      </c>
    </row>
    <row r="544" spans="1:22">
      <c r="A544" s="1">
        <v>543</v>
      </c>
      <c r="B544" s="152"/>
      <c r="C544" s="100" t="s">
        <v>93</v>
      </c>
      <c r="D544" s="140">
        <v>0.39583333333333331</v>
      </c>
      <c r="E544" s="151" t="s">
        <v>336</v>
      </c>
      <c r="F544" s="131">
        <v>14</v>
      </c>
      <c r="G544" s="132">
        <v>2.2999999999999998</v>
      </c>
      <c r="H544" s="33">
        <v>96</v>
      </c>
      <c r="I544" s="108"/>
      <c r="J544" s="1">
        <f t="shared" si="54"/>
        <v>1</v>
      </c>
      <c r="K544" s="8">
        <f t="shared" si="55"/>
        <v>0</v>
      </c>
      <c r="L544" s="8">
        <f t="shared" si="56"/>
        <v>0</v>
      </c>
      <c r="M544" s="7"/>
      <c r="N544" s="6">
        <f t="shared" si="57"/>
        <v>0</v>
      </c>
      <c r="U544" s="13">
        <f t="shared" si="58"/>
        <v>2.2999999999999998</v>
      </c>
      <c r="V544" s="13">
        <f t="shared" si="59"/>
        <v>220.79999999999998</v>
      </c>
    </row>
    <row r="545" spans="1:22">
      <c r="A545" s="1">
        <v>544</v>
      </c>
      <c r="B545" s="152"/>
      <c r="C545" s="100" t="s">
        <v>95</v>
      </c>
      <c r="D545" s="140">
        <v>0.54166666666666663</v>
      </c>
      <c r="E545" s="152"/>
      <c r="F545" s="131">
        <v>5</v>
      </c>
      <c r="G545" s="132">
        <v>2.2999999999999998</v>
      </c>
      <c r="H545" s="33">
        <v>96</v>
      </c>
      <c r="I545" s="108"/>
      <c r="J545" s="1">
        <f t="shared" si="54"/>
        <v>1</v>
      </c>
      <c r="K545" s="8">
        <f t="shared" si="55"/>
        <v>0</v>
      </c>
      <c r="L545" s="8">
        <f t="shared" si="56"/>
        <v>0</v>
      </c>
      <c r="M545" s="7"/>
      <c r="N545" s="6">
        <f t="shared" si="57"/>
        <v>0</v>
      </c>
      <c r="U545" s="13">
        <f t="shared" si="58"/>
        <v>2.2999999999999998</v>
      </c>
      <c r="V545" s="13">
        <f t="shared" si="59"/>
        <v>220.79999999999998</v>
      </c>
    </row>
    <row r="546" spans="1:22" ht="15" customHeight="1">
      <c r="A546" s="1">
        <v>545</v>
      </c>
      <c r="B546" s="152"/>
      <c r="C546" s="100" t="s">
        <v>95</v>
      </c>
      <c r="D546" s="140">
        <v>0.60416666666666663</v>
      </c>
      <c r="E546" s="153"/>
      <c r="F546" s="131">
        <v>9</v>
      </c>
      <c r="G546" s="132">
        <v>2.2999999999999998</v>
      </c>
      <c r="H546" s="33">
        <v>96</v>
      </c>
      <c r="I546" s="108"/>
      <c r="J546" s="1">
        <f t="shared" si="54"/>
        <v>1</v>
      </c>
      <c r="K546" s="8">
        <f t="shared" si="55"/>
        <v>0</v>
      </c>
      <c r="L546" s="8">
        <f t="shared" si="56"/>
        <v>0</v>
      </c>
      <c r="M546" s="7"/>
      <c r="N546" s="6">
        <f t="shared" si="57"/>
        <v>0</v>
      </c>
      <c r="U546" s="13">
        <f t="shared" si="58"/>
        <v>2.2999999999999998</v>
      </c>
      <c r="V546" s="13">
        <f t="shared" si="59"/>
        <v>220.79999999999998</v>
      </c>
    </row>
    <row r="547" spans="1:22">
      <c r="A547" s="1">
        <v>546</v>
      </c>
      <c r="B547" s="152"/>
      <c r="C547" s="100" t="s">
        <v>93</v>
      </c>
      <c r="D547" s="140">
        <v>0.39583333333333331</v>
      </c>
      <c r="E547" s="151" t="s">
        <v>337</v>
      </c>
      <c r="F547" s="131">
        <v>16</v>
      </c>
      <c r="G547" s="132">
        <v>2.1</v>
      </c>
      <c r="H547" s="33">
        <v>96</v>
      </c>
      <c r="I547" s="108"/>
      <c r="J547" s="1">
        <f t="shared" si="54"/>
        <v>1</v>
      </c>
      <c r="K547" s="8">
        <f t="shared" si="55"/>
        <v>0</v>
      </c>
      <c r="L547" s="8">
        <f t="shared" si="56"/>
        <v>0</v>
      </c>
      <c r="M547" s="7"/>
      <c r="N547" s="6">
        <f t="shared" si="57"/>
        <v>0</v>
      </c>
      <c r="U547" s="13">
        <f t="shared" si="58"/>
        <v>2.1</v>
      </c>
      <c r="V547" s="13">
        <f t="shared" si="59"/>
        <v>201.60000000000002</v>
      </c>
    </row>
    <row r="548" spans="1:22">
      <c r="A548" s="1">
        <v>547</v>
      </c>
      <c r="B548" s="152"/>
      <c r="C548" s="100" t="s">
        <v>95</v>
      </c>
      <c r="D548" s="140">
        <v>0.54166666666666663</v>
      </c>
      <c r="E548" s="152"/>
      <c r="F548" s="131">
        <v>4</v>
      </c>
      <c r="G548" s="132">
        <v>2.1</v>
      </c>
      <c r="H548" s="33">
        <v>96</v>
      </c>
      <c r="I548" s="108"/>
      <c r="J548" s="1">
        <f t="shared" si="54"/>
        <v>1</v>
      </c>
      <c r="K548" s="8">
        <f t="shared" si="55"/>
        <v>0</v>
      </c>
      <c r="L548" s="8">
        <f t="shared" si="56"/>
        <v>0</v>
      </c>
      <c r="M548" s="7"/>
      <c r="N548" s="6">
        <f t="shared" si="57"/>
        <v>0</v>
      </c>
      <c r="U548" s="13">
        <f t="shared" si="58"/>
        <v>2.1</v>
      </c>
      <c r="V548" s="13">
        <f t="shared" si="59"/>
        <v>201.60000000000002</v>
      </c>
    </row>
    <row r="549" spans="1:22">
      <c r="A549" s="1">
        <v>548</v>
      </c>
      <c r="B549" s="152"/>
      <c r="C549" s="100" t="s">
        <v>95</v>
      </c>
      <c r="D549" s="140">
        <v>0.60416666666666663</v>
      </c>
      <c r="E549" s="153"/>
      <c r="F549" s="131">
        <v>12</v>
      </c>
      <c r="G549" s="132">
        <v>2.1</v>
      </c>
      <c r="H549" s="33">
        <v>96</v>
      </c>
      <c r="I549" s="108"/>
      <c r="J549" s="1">
        <f t="shared" si="54"/>
        <v>1</v>
      </c>
      <c r="K549" s="8">
        <f t="shared" si="55"/>
        <v>0</v>
      </c>
      <c r="L549" s="8">
        <f t="shared" si="56"/>
        <v>0</v>
      </c>
      <c r="M549" s="7"/>
      <c r="N549" s="6">
        <f t="shared" si="57"/>
        <v>0</v>
      </c>
      <c r="U549" s="13">
        <f t="shared" si="58"/>
        <v>2.1</v>
      </c>
      <c r="V549" s="13">
        <f t="shared" si="59"/>
        <v>201.60000000000002</v>
      </c>
    </row>
    <row r="550" spans="1:22">
      <c r="A550" s="1">
        <v>549</v>
      </c>
      <c r="B550" s="152"/>
      <c r="C550" s="100" t="s">
        <v>93</v>
      </c>
      <c r="D550" s="140">
        <v>0.39583333333333331</v>
      </c>
      <c r="E550" s="151" t="s">
        <v>338</v>
      </c>
      <c r="F550" s="131">
        <v>7</v>
      </c>
      <c r="G550" s="132">
        <v>2.5</v>
      </c>
      <c r="H550" s="33">
        <v>96</v>
      </c>
      <c r="I550" s="108"/>
      <c r="J550" s="1">
        <f t="shared" si="54"/>
        <v>1</v>
      </c>
      <c r="K550" s="8">
        <f t="shared" si="55"/>
        <v>0</v>
      </c>
      <c r="L550" s="8">
        <f t="shared" si="56"/>
        <v>0</v>
      </c>
      <c r="M550" s="7"/>
      <c r="N550" s="6">
        <f t="shared" si="57"/>
        <v>0</v>
      </c>
      <c r="U550" s="13">
        <f t="shared" si="58"/>
        <v>2.5</v>
      </c>
      <c r="V550" s="13">
        <f t="shared" si="59"/>
        <v>240</v>
      </c>
    </row>
    <row r="551" spans="1:22">
      <c r="A551" s="1">
        <v>550</v>
      </c>
      <c r="B551" s="152"/>
      <c r="C551" s="100" t="s">
        <v>95</v>
      </c>
      <c r="D551" s="140">
        <v>0.54166666666666663</v>
      </c>
      <c r="E551" s="152"/>
      <c r="F551" s="131">
        <v>2</v>
      </c>
      <c r="G551" s="132">
        <v>2.5</v>
      </c>
      <c r="H551" s="33">
        <v>96</v>
      </c>
      <c r="I551" s="108"/>
      <c r="J551" s="1">
        <f t="shared" si="54"/>
        <v>1</v>
      </c>
      <c r="K551" s="8">
        <f t="shared" si="55"/>
        <v>0</v>
      </c>
      <c r="L551" s="8">
        <f t="shared" si="56"/>
        <v>0</v>
      </c>
      <c r="M551" s="7"/>
      <c r="N551" s="6">
        <f t="shared" si="57"/>
        <v>0</v>
      </c>
      <c r="U551" s="13">
        <f t="shared" si="58"/>
        <v>2.5</v>
      </c>
      <c r="V551" s="13">
        <f t="shared" si="59"/>
        <v>240</v>
      </c>
    </row>
    <row r="552" spans="1:22">
      <c r="A552" s="1">
        <v>551</v>
      </c>
      <c r="B552" s="152"/>
      <c r="C552" s="100" t="s">
        <v>95</v>
      </c>
      <c r="D552" s="140">
        <v>0.60416666666666663</v>
      </c>
      <c r="E552" s="153"/>
      <c r="F552" s="131">
        <v>5</v>
      </c>
      <c r="G552" s="132">
        <v>2.5</v>
      </c>
      <c r="H552" s="33">
        <v>96</v>
      </c>
      <c r="I552" s="108"/>
      <c r="J552" s="1">
        <f t="shared" si="54"/>
        <v>1</v>
      </c>
      <c r="K552" s="8">
        <f t="shared" si="55"/>
        <v>0</v>
      </c>
      <c r="L552" s="8">
        <f t="shared" si="56"/>
        <v>0</v>
      </c>
      <c r="M552" s="7"/>
      <c r="N552" s="6">
        <f t="shared" si="57"/>
        <v>0</v>
      </c>
      <c r="U552" s="13">
        <f t="shared" si="58"/>
        <v>2.5</v>
      </c>
      <c r="V552" s="13">
        <f t="shared" si="59"/>
        <v>240</v>
      </c>
    </row>
    <row r="553" spans="1:22">
      <c r="A553" s="1">
        <v>552</v>
      </c>
      <c r="B553" s="152"/>
      <c r="C553" s="100" t="s">
        <v>93</v>
      </c>
      <c r="D553" s="140">
        <v>0.39583333333333331</v>
      </c>
      <c r="E553" s="151" t="s">
        <v>339</v>
      </c>
      <c r="F553" s="131">
        <v>8</v>
      </c>
      <c r="G553" s="132">
        <v>2.6</v>
      </c>
      <c r="H553" s="33">
        <v>96</v>
      </c>
      <c r="I553" s="108"/>
      <c r="J553" s="1">
        <f t="shared" si="54"/>
        <v>1</v>
      </c>
      <c r="K553" s="8">
        <f t="shared" si="55"/>
        <v>0</v>
      </c>
      <c r="L553" s="8">
        <f t="shared" si="56"/>
        <v>0</v>
      </c>
      <c r="M553" s="7"/>
      <c r="N553" s="6">
        <f t="shared" si="57"/>
        <v>0</v>
      </c>
      <c r="U553" s="13">
        <f t="shared" si="58"/>
        <v>2.6</v>
      </c>
      <c r="V553" s="13">
        <f t="shared" si="59"/>
        <v>249.60000000000002</v>
      </c>
    </row>
    <row r="554" spans="1:22">
      <c r="A554" s="1">
        <v>553</v>
      </c>
      <c r="B554" s="152"/>
      <c r="C554" s="100" t="s">
        <v>95</v>
      </c>
      <c r="D554" s="140">
        <v>0.54166666666666663</v>
      </c>
      <c r="E554" s="152"/>
      <c r="F554" s="131">
        <v>4</v>
      </c>
      <c r="G554" s="132">
        <v>2.6</v>
      </c>
      <c r="H554" s="33">
        <v>96</v>
      </c>
      <c r="I554" s="108"/>
      <c r="J554" s="1">
        <f t="shared" si="54"/>
        <v>1</v>
      </c>
      <c r="K554" s="8">
        <f t="shared" si="55"/>
        <v>0</v>
      </c>
      <c r="L554" s="8">
        <f t="shared" si="56"/>
        <v>0</v>
      </c>
      <c r="M554" s="7"/>
      <c r="N554" s="6">
        <f t="shared" si="57"/>
        <v>0</v>
      </c>
      <c r="U554" s="13">
        <f t="shared" si="58"/>
        <v>2.6</v>
      </c>
      <c r="V554" s="13">
        <f t="shared" si="59"/>
        <v>249.60000000000002</v>
      </c>
    </row>
    <row r="555" spans="1:22" ht="15" customHeight="1">
      <c r="A555" s="1">
        <v>554</v>
      </c>
      <c r="B555" s="153"/>
      <c r="C555" s="100" t="s">
        <v>95</v>
      </c>
      <c r="D555" s="140">
        <v>0.60416666666666663</v>
      </c>
      <c r="E555" s="153"/>
      <c r="F555" s="131">
        <v>4</v>
      </c>
      <c r="G555" s="132">
        <v>2.6</v>
      </c>
      <c r="H555" s="33">
        <v>96</v>
      </c>
      <c r="I555" s="108"/>
      <c r="J555" s="1">
        <f t="shared" si="54"/>
        <v>1</v>
      </c>
      <c r="K555" s="8">
        <f t="shared" si="55"/>
        <v>0</v>
      </c>
      <c r="L555" s="8">
        <f t="shared" si="56"/>
        <v>0</v>
      </c>
      <c r="M555" s="7"/>
      <c r="N555" s="6">
        <f t="shared" si="57"/>
        <v>0</v>
      </c>
      <c r="U555" s="13">
        <f t="shared" si="58"/>
        <v>2.6</v>
      </c>
      <c r="V555" s="13">
        <f t="shared" si="59"/>
        <v>249.60000000000002</v>
      </c>
    </row>
    <row r="556" spans="1:22">
      <c r="A556" s="1">
        <v>555</v>
      </c>
      <c r="B556" s="151" t="s">
        <v>340</v>
      </c>
      <c r="C556" s="100" t="s">
        <v>93</v>
      </c>
      <c r="D556" s="140">
        <v>0.39583333333333331</v>
      </c>
      <c r="E556" s="151" t="s">
        <v>341</v>
      </c>
      <c r="F556" s="131">
        <v>25</v>
      </c>
      <c r="G556" s="132">
        <v>6</v>
      </c>
      <c r="H556" s="33">
        <v>96</v>
      </c>
      <c r="I556" s="13"/>
      <c r="J556" s="1">
        <f t="shared" si="54"/>
        <v>2</v>
      </c>
      <c r="K556" s="8">
        <f t="shared" si="55"/>
        <v>0</v>
      </c>
      <c r="L556" s="8">
        <f t="shared" si="56"/>
        <v>0</v>
      </c>
      <c r="M556" s="7"/>
      <c r="N556" s="6">
        <f t="shared" si="57"/>
        <v>0</v>
      </c>
      <c r="U556" s="13">
        <f t="shared" si="58"/>
        <v>12</v>
      </c>
      <c r="V556" s="13">
        <f t="shared" si="59"/>
        <v>1152</v>
      </c>
    </row>
    <row r="557" spans="1:22">
      <c r="A557" s="1">
        <v>556</v>
      </c>
      <c r="B557" s="152"/>
      <c r="C557" s="100" t="s">
        <v>95</v>
      </c>
      <c r="D557" s="140">
        <v>0.54166666666666663</v>
      </c>
      <c r="E557" s="152"/>
      <c r="F557" s="131">
        <v>15</v>
      </c>
      <c r="G557" s="132">
        <v>6</v>
      </c>
      <c r="H557" s="33">
        <v>96</v>
      </c>
      <c r="I557" s="13"/>
      <c r="J557" s="1">
        <f t="shared" si="54"/>
        <v>1</v>
      </c>
      <c r="K557" s="8">
        <f t="shared" si="55"/>
        <v>0</v>
      </c>
      <c r="L557" s="8">
        <f t="shared" si="56"/>
        <v>0</v>
      </c>
      <c r="M557" s="7"/>
      <c r="N557" s="6">
        <f t="shared" si="57"/>
        <v>0</v>
      </c>
      <c r="U557" s="13">
        <f t="shared" si="58"/>
        <v>6</v>
      </c>
      <c r="V557" s="13">
        <f t="shared" si="59"/>
        <v>576</v>
      </c>
    </row>
    <row r="558" spans="1:22">
      <c r="A558" s="1">
        <v>557</v>
      </c>
      <c r="B558" s="152"/>
      <c r="C558" s="100" t="s">
        <v>95</v>
      </c>
      <c r="D558" s="140">
        <v>0.625</v>
      </c>
      <c r="E558" s="153"/>
      <c r="F558" s="131">
        <v>10</v>
      </c>
      <c r="G558" s="132">
        <v>6</v>
      </c>
      <c r="H558" s="33">
        <v>96</v>
      </c>
      <c r="I558" s="13"/>
      <c r="J558" s="1">
        <f t="shared" si="54"/>
        <v>1</v>
      </c>
      <c r="K558" s="8">
        <f t="shared" si="55"/>
        <v>0</v>
      </c>
      <c r="L558" s="8">
        <f t="shared" si="56"/>
        <v>0</v>
      </c>
      <c r="M558" s="7"/>
      <c r="N558" s="6">
        <f t="shared" si="57"/>
        <v>0</v>
      </c>
      <c r="U558" s="13">
        <f t="shared" si="58"/>
        <v>6</v>
      </c>
      <c r="V558" s="13">
        <f t="shared" si="59"/>
        <v>576</v>
      </c>
    </row>
    <row r="559" spans="1:22">
      <c r="A559" s="1">
        <v>558</v>
      </c>
      <c r="B559" s="152"/>
      <c r="C559" s="100" t="s">
        <v>93</v>
      </c>
      <c r="D559" s="140">
        <v>0.39583333333333331</v>
      </c>
      <c r="E559" s="151" t="s">
        <v>342</v>
      </c>
      <c r="F559" s="131">
        <v>8</v>
      </c>
      <c r="G559" s="132">
        <v>3</v>
      </c>
      <c r="H559" s="33">
        <v>96</v>
      </c>
      <c r="I559" s="154"/>
      <c r="J559" s="1">
        <f t="shared" si="54"/>
        <v>1</v>
      </c>
      <c r="K559" s="8">
        <f t="shared" si="55"/>
        <v>0</v>
      </c>
      <c r="L559" s="8">
        <f t="shared" si="56"/>
        <v>0</v>
      </c>
      <c r="M559" s="7"/>
      <c r="N559" s="6">
        <f t="shared" si="57"/>
        <v>0</v>
      </c>
      <c r="U559" s="13">
        <f t="shared" si="58"/>
        <v>3</v>
      </c>
      <c r="V559" s="13">
        <f t="shared" si="59"/>
        <v>288</v>
      </c>
    </row>
    <row r="560" spans="1:22">
      <c r="A560" s="1">
        <v>559</v>
      </c>
      <c r="B560" s="153"/>
      <c r="C560" s="100" t="s">
        <v>95</v>
      </c>
      <c r="D560" s="140">
        <v>0.625</v>
      </c>
      <c r="E560" s="153"/>
      <c r="F560" s="131">
        <v>8</v>
      </c>
      <c r="G560" s="132">
        <v>3</v>
      </c>
      <c r="H560" s="33">
        <v>96</v>
      </c>
      <c r="I560" s="155"/>
      <c r="J560" s="1">
        <f t="shared" si="54"/>
        <v>1</v>
      </c>
      <c r="K560" s="8">
        <f t="shared" si="55"/>
        <v>0</v>
      </c>
      <c r="L560" s="8">
        <f t="shared" si="56"/>
        <v>0</v>
      </c>
      <c r="M560" s="7"/>
      <c r="N560" s="6">
        <f t="shared" si="57"/>
        <v>0</v>
      </c>
      <c r="U560" s="13">
        <f t="shared" si="58"/>
        <v>3</v>
      </c>
      <c r="V560" s="13">
        <f t="shared" si="59"/>
        <v>288</v>
      </c>
    </row>
    <row r="561" spans="1:22">
      <c r="A561" s="1">
        <v>560</v>
      </c>
      <c r="B561" s="151" t="s">
        <v>343</v>
      </c>
      <c r="C561" s="100" t="s">
        <v>93</v>
      </c>
      <c r="D561" s="140">
        <v>0.375</v>
      </c>
      <c r="E561" s="151" t="s">
        <v>344</v>
      </c>
      <c r="F561" s="131">
        <v>16</v>
      </c>
      <c r="G561" s="132">
        <v>4</v>
      </c>
      <c r="H561" s="33">
        <v>96</v>
      </c>
      <c r="I561" s="116"/>
      <c r="J561" s="1">
        <f t="shared" si="54"/>
        <v>1</v>
      </c>
      <c r="K561" s="8">
        <f t="shared" si="55"/>
        <v>0</v>
      </c>
      <c r="L561" s="8">
        <f t="shared" si="56"/>
        <v>0</v>
      </c>
      <c r="M561" s="7"/>
      <c r="N561" s="6">
        <f t="shared" si="57"/>
        <v>0</v>
      </c>
      <c r="U561" s="13">
        <f t="shared" si="58"/>
        <v>4</v>
      </c>
      <c r="V561" s="13">
        <f t="shared" si="59"/>
        <v>384</v>
      </c>
    </row>
    <row r="562" spans="1:22">
      <c r="A562" s="1">
        <v>561</v>
      </c>
      <c r="B562" s="152"/>
      <c r="C562" s="100" t="s">
        <v>95</v>
      </c>
      <c r="D562" s="140">
        <v>0.60416666666666663</v>
      </c>
      <c r="E562" s="153"/>
      <c r="F562" s="131">
        <v>16</v>
      </c>
      <c r="G562" s="132">
        <v>4</v>
      </c>
      <c r="H562" s="33">
        <v>96</v>
      </c>
      <c r="I562" s="108"/>
      <c r="J562" s="1">
        <f t="shared" si="54"/>
        <v>1</v>
      </c>
      <c r="K562" s="8">
        <f t="shared" si="55"/>
        <v>0</v>
      </c>
      <c r="L562" s="8">
        <f t="shared" si="56"/>
        <v>0</v>
      </c>
      <c r="M562" s="7"/>
      <c r="N562" s="6">
        <f t="shared" si="57"/>
        <v>0</v>
      </c>
      <c r="U562" s="13">
        <f t="shared" si="58"/>
        <v>4</v>
      </c>
      <c r="V562" s="13">
        <f t="shared" si="59"/>
        <v>384</v>
      </c>
    </row>
    <row r="563" spans="1:22">
      <c r="A563" s="1">
        <v>562</v>
      </c>
      <c r="B563" s="152"/>
      <c r="C563" s="100" t="s">
        <v>93</v>
      </c>
      <c r="D563" s="140">
        <v>0.375</v>
      </c>
      <c r="E563" s="151" t="s">
        <v>345</v>
      </c>
      <c r="F563" s="131">
        <v>21</v>
      </c>
      <c r="G563" s="132">
        <v>2.5</v>
      </c>
      <c r="H563" s="33">
        <v>96</v>
      </c>
      <c r="I563" s="116"/>
      <c r="J563" s="1">
        <f t="shared" si="54"/>
        <v>2</v>
      </c>
      <c r="K563" s="8">
        <f t="shared" si="55"/>
        <v>0</v>
      </c>
      <c r="L563" s="8">
        <f t="shared" si="56"/>
        <v>0</v>
      </c>
      <c r="M563" s="7"/>
      <c r="N563" s="6">
        <f t="shared" si="57"/>
        <v>0</v>
      </c>
      <c r="U563" s="13">
        <f t="shared" si="58"/>
        <v>5</v>
      </c>
      <c r="V563" s="13">
        <f t="shared" si="59"/>
        <v>480</v>
      </c>
    </row>
    <row r="564" spans="1:22" ht="15" customHeight="1">
      <c r="A564" s="1">
        <v>563</v>
      </c>
      <c r="B564" s="152"/>
      <c r="C564" s="100" t="s">
        <v>95</v>
      </c>
      <c r="D564" s="140">
        <v>0.54166666666666663</v>
      </c>
      <c r="E564" s="152"/>
      <c r="F564" s="131">
        <v>9</v>
      </c>
      <c r="G564" s="132">
        <v>2.5</v>
      </c>
      <c r="H564" s="33">
        <v>96</v>
      </c>
      <c r="I564" s="116"/>
      <c r="J564" s="1">
        <f t="shared" si="54"/>
        <v>1</v>
      </c>
      <c r="K564" s="8">
        <f t="shared" si="55"/>
        <v>0</v>
      </c>
      <c r="L564" s="8">
        <f t="shared" si="56"/>
        <v>0</v>
      </c>
      <c r="M564" s="7"/>
      <c r="N564" s="6">
        <f t="shared" si="57"/>
        <v>0</v>
      </c>
      <c r="U564" s="13">
        <f t="shared" si="58"/>
        <v>2.5</v>
      </c>
      <c r="V564" s="13">
        <f t="shared" si="59"/>
        <v>240</v>
      </c>
    </row>
    <row r="565" spans="1:22">
      <c r="A565" s="1">
        <v>564</v>
      </c>
      <c r="B565" s="152"/>
      <c r="C565" s="100" t="s">
        <v>95</v>
      </c>
      <c r="D565" s="140">
        <v>0.60416666666666663</v>
      </c>
      <c r="E565" s="153"/>
      <c r="F565" s="131">
        <v>12</v>
      </c>
      <c r="G565" s="132">
        <v>2.5</v>
      </c>
      <c r="H565" s="33">
        <v>96</v>
      </c>
      <c r="I565" s="161"/>
      <c r="J565" s="1">
        <f t="shared" si="54"/>
        <v>1</v>
      </c>
      <c r="K565" s="8">
        <f t="shared" si="55"/>
        <v>0</v>
      </c>
      <c r="L565" s="8">
        <f t="shared" si="56"/>
        <v>0</v>
      </c>
      <c r="M565" s="7"/>
      <c r="N565" s="6">
        <f t="shared" si="57"/>
        <v>0</v>
      </c>
      <c r="U565" s="13">
        <f t="shared" si="58"/>
        <v>2.5</v>
      </c>
      <c r="V565" s="13">
        <f t="shared" si="59"/>
        <v>240</v>
      </c>
    </row>
    <row r="566" spans="1:22">
      <c r="A566" s="1">
        <v>565</v>
      </c>
      <c r="B566" s="152"/>
      <c r="C566" s="100" t="s">
        <v>93</v>
      </c>
      <c r="D566" s="140">
        <v>0.375</v>
      </c>
      <c r="E566" s="151" t="s">
        <v>346</v>
      </c>
      <c r="F566" s="131">
        <v>17</v>
      </c>
      <c r="G566" s="132">
        <v>2.1</v>
      </c>
      <c r="H566" s="33">
        <v>96</v>
      </c>
      <c r="I566" s="166"/>
      <c r="J566" s="1">
        <f t="shared" si="54"/>
        <v>1</v>
      </c>
      <c r="K566" s="8">
        <f t="shared" si="55"/>
        <v>0</v>
      </c>
      <c r="L566" s="8">
        <f t="shared" si="56"/>
        <v>0</v>
      </c>
      <c r="M566" s="7"/>
      <c r="N566" s="6">
        <f t="shared" si="57"/>
        <v>0</v>
      </c>
      <c r="U566" s="13">
        <f t="shared" si="58"/>
        <v>2.1</v>
      </c>
      <c r="V566" s="13">
        <f t="shared" si="59"/>
        <v>201.60000000000002</v>
      </c>
    </row>
    <row r="567" spans="1:22">
      <c r="A567" s="1">
        <v>566</v>
      </c>
      <c r="B567" s="152"/>
      <c r="C567" s="100" t="s">
        <v>95</v>
      </c>
      <c r="D567" s="140">
        <v>0.60416666666666663</v>
      </c>
      <c r="E567" s="153"/>
      <c r="F567" s="131">
        <v>17</v>
      </c>
      <c r="G567" s="132">
        <v>2.1</v>
      </c>
      <c r="H567" s="33">
        <v>96</v>
      </c>
      <c r="I567" s="166"/>
      <c r="J567" s="1">
        <f t="shared" si="54"/>
        <v>1</v>
      </c>
      <c r="K567" s="8">
        <f t="shared" si="55"/>
        <v>0</v>
      </c>
      <c r="L567" s="8">
        <f t="shared" si="56"/>
        <v>0</v>
      </c>
      <c r="M567" s="7"/>
      <c r="N567" s="6">
        <f t="shared" si="57"/>
        <v>0</v>
      </c>
      <c r="U567" s="13">
        <f t="shared" si="58"/>
        <v>2.1</v>
      </c>
      <c r="V567" s="13">
        <f t="shared" si="59"/>
        <v>201.60000000000002</v>
      </c>
    </row>
    <row r="568" spans="1:22">
      <c r="A568" s="1">
        <v>567</v>
      </c>
      <c r="B568" s="152"/>
      <c r="C568" s="100" t="s">
        <v>93</v>
      </c>
      <c r="D568" s="140">
        <v>0.375</v>
      </c>
      <c r="E568" s="151" t="s">
        <v>347</v>
      </c>
      <c r="F568" s="131">
        <v>12</v>
      </c>
      <c r="G568" s="132">
        <v>6</v>
      </c>
      <c r="H568" s="33">
        <v>96</v>
      </c>
      <c r="I568" s="166"/>
      <c r="J568" s="1">
        <f t="shared" si="54"/>
        <v>1</v>
      </c>
      <c r="K568" s="8">
        <f t="shared" si="55"/>
        <v>0</v>
      </c>
      <c r="L568" s="8">
        <f t="shared" si="56"/>
        <v>0</v>
      </c>
      <c r="M568" s="7"/>
      <c r="N568" s="6">
        <f t="shared" si="57"/>
        <v>0</v>
      </c>
      <c r="U568" s="13">
        <f t="shared" si="58"/>
        <v>6</v>
      </c>
      <c r="V568" s="13">
        <f t="shared" si="59"/>
        <v>576</v>
      </c>
    </row>
    <row r="569" spans="1:22">
      <c r="A569" s="1">
        <v>568</v>
      </c>
      <c r="B569" s="153"/>
      <c r="C569" s="100" t="s">
        <v>95</v>
      </c>
      <c r="D569" s="140">
        <v>0.5625</v>
      </c>
      <c r="E569" s="153"/>
      <c r="F569" s="131">
        <v>12</v>
      </c>
      <c r="G569" s="132">
        <v>6</v>
      </c>
      <c r="H569" s="33">
        <v>96</v>
      </c>
      <c r="I569" s="162"/>
      <c r="J569" s="1">
        <f t="shared" si="54"/>
        <v>1</v>
      </c>
      <c r="K569" s="8">
        <f t="shared" si="55"/>
        <v>0</v>
      </c>
      <c r="L569" s="8">
        <f t="shared" si="56"/>
        <v>0</v>
      </c>
      <c r="M569" s="7"/>
      <c r="N569" s="6">
        <f t="shared" si="57"/>
        <v>0</v>
      </c>
      <c r="U569" s="13">
        <f t="shared" si="58"/>
        <v>6</v>
      </c>
      <c r="V569" s="13">
        <f t="shared" si="59"/>
        <v>576</v>
      </c>
    </row>
    <row r="570" spans="1:22">
      <c r="A570" s="1">
        <v>569</v>
      </c>
      <c r="B570" s="151" t="s">
        <v>348</v>
      </c>
      <c r="C570" s="100" t="s">
        <v>93</v>
      </c>
      <c r="D570" s="140">
        <v>0.375</v>
      </c>
      <c r="E570" s="151" t="s">
        <v>349</v>
      </c>
      <c r="F570" s="131">
        <v>54</v>
      </c>
      <c r="G570" s="132">
        <v>7</v>
      </c>
      <c r="H570" s="33">
        <v>96</v>
      </c>
      <c r="I570" s="108"/>
      <c r="J570" s="1">
        <f t="shared" si="54"/>
        <v>3</v>
      </c>
      <c r="K570" s="8">
        <f t="shared" si="55"/>
        <v>0</v>
      </c>
      <c r="L570" s="8">
        <f t="shared" si="56"/>
        <v>0</v>
      </c>
      <c r="M570" s="7"/>
      <c r="N570" s="6">
        <f t="shared" si="57"/>
        <v>0</v>
      </c>
      <c r="U570" s="13">
        <f t="shared" si="58"/>
        <v>21</v>
      </c>
      <c r="V570" s="13">
        <f t="shared" si="59"/>
        <v>2016</v>
      </c>
    </row>
    <row r="571" spans="1:22">
      <c r="A571" s="1">
        <v>570</v>
      </c>
      <c r="B571" s="152"/>
      <c r="C571" s="100" t="s">
        <v>95</v>
      </c>
      <c r="D571" s="140">
        <v>0.625</v>
      </c>
      <c r="E571" s="153"/>
      <c r="F571" s="131">
        <v>54</v>
      </c>
      <c r="G571" s="132">
        <v>7</v>
      </c>
      <c r="H571" s="33">
        <v>96</v>
      </c>
      <c r="I571" s="108"/>
      <c r="J571" s="1">
        <f t="shared" si="54"/>
        <v>3</v>
      </c>
      <c r="K571" s="8">
        <f t="shared" si="55"/>
        <v>0</v>
      </c>
      <c r="L571" s="8">
        <f t="shared" si="56"/>
        <v>0</v>
      </c>
      <c r="M571" s="7"/>
      <c r="N571" s="6">
        <f t="shared" si="57"/>
        <v>0</v>
      </c>
      <c r="U571" s="13">
        <f t="shared" si="58"/>
        <v>21</v>
      </c>
      <c r="V571" s="13">
        <f t="shared" si="59"/>
        <v>2016</v>
      </c>
    </row>
    <row r="572" spans="1:22">
      <c r="A572" s="1">
        <v>571</v>
      </c>
      <c r="B572" s="152"/>
      <c r="C572" s="100" t="s">
        <v>93</v>
      </c>
      <c r="D572" s="140">
        <v>0.375</v>
      </c>
      <c r="E572" s="151" t="s">
        <v>350</v>
      </c>
      <c r="F572" s="131">
        <v>43</v>
      </c>
      <c r="G572" s="132">
        <v>6</v>
      </c>
      <c r="H572" s="33">
        <v>96</v>
      </c>
      <c r="I572" s="163"/>
      <c r="J572" s="1">
        <f t="shared" si="54"/>
        <v>3</v>
      </c>
      <c r="K572" s="8">
        <f t="shared" si="55"/>
        <v>0</v>
      </c>
      <c r="L572" s="8">
        <f t="shared" si="56"/>
        <v>0</v>
      </c>
      <c r="M572" s="7"/>
      <c r="N572" s="6">
        <f t="shared" si="57"/>
        <v>0</v>
      </c>
      <c r="U572" s="13">
        <f t="shared" si="58"/>
        <v>18</v>
      </c>
      <c r="V572" s="13">
        <f t="shared" si="59"/>
        <v>1728</v>
      </c>
    </row>
    <row r="573" spans="1:22" ht="15" customHeight="1">
      <c r="A573" s="1">
        <v>572</v>
      </c>
      <c r="B573" s="152"/>
      <c r="C573" s="100" t="s">
        <v>95</v>
      </c>
      <c r="D573" s="140">
        <v>0.55208333333333337</v>
      </c>
      <c r="E573" s="152"/>
      <c r="F573" s="131">
        <v>13</v>
      </c>
      <c r="G573" s="132">
        <v>6</v>
      </c>
      <c r="H573" s="33">
        <v>96</v>
      </c>
      <c r="I573" s="164"/>
      <c r="J573" s="1">
        <f t="shared" si="54"/>
        <v>1</v>
      </c>
      <c r="K573" s="8">
        <f t="shared" si="55"/>
        <v>0</v>
      </c>
      <c r="L573" s="8">
        <f t="shared" si="56"/>
        <v>0</v>
      </c>
      <c r="M573" s="7"/>
      <c r="N573" s="6">
        <f t="shared" si="57"/>
        <v>0</v>
      </c>
      <c r="U573" s="13">
        <f t="shared" si="58"/>
        <v>6</v>
      </c>
      <c r="V573" s="13">
        <f t="shared" si="59"/>
        <v>576</v>
      </c>
    </row>
    <row r="574" spans="1:22">
      <c r="A574" s="1">
        <v>573</v>
      </c>
      <c r="B574" s="152"/>
      <c r="C574" s="100" t="s">
        <v>95</v>
      </c>
      <c r="D574" s="140">
        <v>0.625</v>
      </c>
      <c r="E574" s="153"/>
      <c r="F574" s="131">
        <v>30</v>
      </c>
      <c r="G574" s="132">
        <v>6</v>
      </c>
      <c r="H574" s="33">
        <v>96</v>
      </c>
      <c r="I574" s="165"/>
      <c r="J574" s="1">
        <f t="shared" si="54"/>
        <v>2</v>
      </c>
      <c r="K574" s="8">
        <f t="shared" si="55"/>
        <v>0</v>
      </c>
      <c r="L574" s="8">
        <f t="shared" si="56"/>
        <v>0</v>
      </c>
      <c r="M574" s="7"/>
      <c r="N574" s="6">
        <f t="shared" si="57"/>
        <v>0</v>
      </c>
      <c r="U574" s="13">
        <f t="shared" si="58"/>
        <v>12</v>
      </c>
      <c r="V574" s="13">
        <f t="shared" si="59"/>
        <v>1152</v>
      </c>
    </row>
    <row r="575" spans="1:22">
      <c r="A575" s="1">
        <v>574</v>
      </c>
      <c r="B575" s="152"/>
      <c r="C575" s="100" t="s">
        <v>93</v>
      </c>
      <c r="D575" s="140">
        <v>0.375</v>
      </c>
      <c r="E575" s="151" t="s">
        <v>351</v>
      </c>
      <c r="F575" s="131">
        <v>22</v>
      </c>
      <c r="G575" s="132">
        <v>6.6</v>
      </c>
      <c r="H575" s="33">
        <v>96</v>
      </c>
      <c r="I575" s="108"/>
      <c r="J575" s="1">
        <f t="shared" si="54"/>
        <v>2</v>
      </c>
      <c r="K575" s="8">
        <f t="shared" si="55"/>
        <v>0</v>
      </c>
      <c r="L575" s="8">
        <f t="shared" si="56"/>
        <v>0</v>
      </c>
      <c r="M575" s="7"/>
      <c r="N575" s="6">
        <f t="shared" si="57"/>
        <v>0</v>
      </c>
      <c r="U575" s="13">
        <f t="shared" si="58"/>
        <v>13.2</v>
      </c>
      <c r="V575" s="13">
        <f t="shared" si="59"/>
        <v>1267.1999999999998</v>
      </c>
    </row>
    <row r="576" spans="1:22">
      <c r="A576" s="1">
        <v>575</v>
      </c>
      <c r="B576" s="152"/>
      <c r="C576" s="100" t="s">
        <v>95</v>
      </c>
      <c r="D576" s="140">
        <v>0.625</v>
      </c>
      <c r="E576" s="153"/>
      <c r="F576" s="131">
        <v>22</v>
      </c>
      <c r="G576" s="132">
        <v>6.6</v>
      </c>
      <c r="H576" s="33">
        <v>96</v>
      </c>
      <c r="I576" s="108"/>
      <c r="J576" s="1">
        <f t="shared" si="54"/>
        <v>2</v>
      </c>
      <c r="K576" s="8">
        <f t="shared" si="55"/>
        <v>0</v>
      </c>
      <c r="L576" s="8">
        <f t="shared" si="56"/>
        <v>0</v>
      </c>
      <c r="M576" s="7"/>
      <c r="N576" s="6">
        <f t="shared" si="57"/>
        <v>0</v>
      </c>
      <c r="U576" s="13">
        <f t="shared" si="58"/>
        <v>13.2</v>
      </c>
      <c r="V576" s="13">
        <f t="shared" si="59"/>
        <v>1267.1999999999998</v>
      </c>
    </row>
    <row r="577" spans="1:22">
      <c r="A577" s="1">
        <v>576</v>
      </c>
      <c r="B577" s="152"/>
      <c r="C577" s="100" t="s">
        <v>93</v>
      </c>
      <c r="D577" s="140">
        <v>0.375</v>
      </c>
      <c r="E577" s="151" t="s">
        <v>352</v>
      </c>
      <c r="F577" s="131">
        <v>15</v>
      </c>
      <c r="G577" s="132">
        <v>1.75</v>
      </c>
      <c r="H577" s="33">
        <v>96</v>
      </c>
      <c r="I577" s="108"/>
      <c r="J577" s="1">
        <f t="shared" si="54"/>
        <v>1</v>
      </c>
      <c r="K577" s="8">
        <f t="shared" si="55"/>
        <v>0</v>
      </c>
      <c r="L577" s="8">
        <f t="shared" si="56"/>
        <v>0</v>
      </c>
      <c r="M577" s="7"/>
      <c r="N577" s="6">
        <f t="shared" si="57"/>
        <v>0</v>
      </c>
      <c r="U577" s="13">
        <f t="shared" si="58"/>
        <v>1.75</v>
      </c>
      <c r="V577" s="13">
        <f t="shared" si="59"/>
        <v>168</v>
      </c>
    </row>
    <row r="578" spans="1:22">
      <c r="A578" s="1">
        <v>577</v>
      </c>
      <c r="B578" s="152"/>
      <c r="C578" s="100" t="s">
        <v>95</v>
      </c>
      <c r="D578" s="140">
        <v>0.625</v>
      </c>
      <c r="E578" s="153"/>
      <c r="F578" s="131">
        <v>15</v>
      </c>
      <c r="G578" s="132">
        <v>1.75</v>
      </c>
      <c r="H578" s="33">
        <v>96</v>
      </c>
      <c r="I578" s="108"/>
      <c r="J578" s="1">
        <f t="shared" si="54"/>
        <v>1</v>
      </c>
      <c r="K578" s="8">
        <f t="shared" si="55"/>
        <v>0</v>
      </c>
      <c r="L578" s="8">
        <f t="shared" si="56"/>
        <v>0</v>
      </c>
      <c r="M578" s="7"/>
      <c r="N578" s="6">
        <f t="shared" si="57"/>
        <v>0</v>
      </c>
      <c r="U578" s="13">
        <f t="shared" si="58"/>
        <v>1.75</v>
      </c>
      <c r="V578" s="13">
        <f t="shared" si="59"/>
        <v>168</v>
      </c>
    </row>
    <row r="579" spans="1:22">
      <c r="A579" s="1">
        <v>578</v>
      </c>
      <c r="B579" s="152"/>
      <c r="C579" s="100" t="s">
        <v>93</v>
      </c>
      <c r="D579" s="140">
        <v>0.375</v>
      </c>
      <c r="E579" s="151" t="s">
        <v>353</v>
      </c>
      <c r="F579" s="131">
        <v>19</v>
      </c>
      <c r="G579" s="132">
        <v>2.6</v>
      </c>
      <c r="H579" s="33">
        <v>96</v>
      </c>
      <c r="I579" s="108"/>
      <c r="J579" s="1">
        <f t="shared" si="54"/>
        <v>1</v>
      </c>
      <c r="K579" s="8">
        <f t="shared" si="55"/>
        <v>0</v>
      </c>
      <c r="L579" s="8">
        <f t="shared" si="56"/>
        <v>0</v>
      </c>
      <c r="M579" s="7"/>
      <c r="N579" s="6">
        <f t="shared" si="57"/>
        <v>0</v>
      </c>
      <c r="U579" s="13">
        <f t="shared" si="58"/>
        <v>2.6</v>
      </c>
      <c r="V579" s="13">
        <f t="shared" si="59"/>
        <v>249.60000000000002</v>
      </c>
    </row>
    <row r="580" spans="1:22">
      <c r="A580" s="1">
        <v>579</v>
      </c>
      <c r="B580" s="152"/>
      <c r="C580" s="100" t="s">
        <v>95</v>
      </c>
      <c r="D580" s="140">
        <v>0.625</v>
      </c>
      <c r="E580" s="153"/>
      <c r="F580" s="131">
        <v>19</v>
      </c>
      <c r="G580" s="132">
        <v>2.6</v>
      </c>
      <c r="H580" s="33">
        <v>96</v>
      </c>
      <c r="I580" s="108"/>
      <c r="J580" s="1">
        <f t="shared" si="54"/>
        <v>1</v>
      </c>
      <c r="K580" s="8">
        <f t="shared" si="55"/>
        <v>0</v>
      </c>
      <c r="L580" s="8">
        <f t="shared" si="56"/>
        <v>0</v>
      </c>
      <c r="M580" s="7"/>
      <c r="N580" s="6">
        <f t="shared" si="57"/>
        <v>0</v>
      </c>
      <c r="U580" s="13">
        <f t="shared" si="58"/>
        <v>2.6</v>
      </c>
      <c r="V580" s="13">
        <f t="shared" si="59"/>
        <v>249.60000000000002</v>
      </c>
    </row>
    <row r="581" spans="1:22">
      <c r="A581" s="1">
        <v>580</v>
      </c>
      <c r="B581" s="152"/>
      <c r="C581" s="100" t="s">
        <v>93</v>
      </c>
      <c r="D581" s="140">
        <v>0.375</v>
      </c>
      <c r="E581" s="151" t="s">
        <v>354</v>
      </c>
      <c r="F581" s="131">
        <v>14</v>
      </c>
      <c r="G581" s="132">
        <v>1.4</v>
      </c>
      <c r="H581" s="33">
        <v>96</v>
      </c>
      <c r="I581" s="108"/>
      <c r="J581" s="1">
        <f t="shared" si="54"/>
        <v>1</v>
      </c>
      <c r="K581" s="8">
        <f t="shared" si="55"/>
        <v>0</v>
      </c>
      <c r="L581" s="8">
        <f t="shared" si="56"/>
        <v>0</v>
      </c>
      <c r="M581" s="7"/>
      <c r="N581" s="6">
        <f t="shared" si="57"/>
        <v>0</v>
      </c>
      <c r="U581" s="13">
        <f t="shared" si="58"/>
        <v>1.4</v>
      </c>
      <c r="V581" s="13">
        <f t="shared" si="59"/>
        <v>134.39999999999998</v>
      </c>
    </row>
    <row r="582" spans="1:22" ht="15" customHeight="1">
      <c r="A582" s="1">
        <v>581</v>
      </c>
      <c r="B582" s="152"/>
      <c r="C582" s="100" t="s">
        <v>95</v>
      </c>
      <c r="D582" s="140">
        <v>0.625</v>
      </c>
      <c r="E582" s="152"/>
      <c r="F582" s="131">
        <v>14</v>
      </c>
      <c r="G582" s="132">
        <v>1.4</v>
      </c>
      <c r="H582" s="33">
        <v>96</v>
      </c>
      <c r="I582" s="108"/>
      <c r="J582" s="1">
        <f t="shared" si="54"/>
        <v>1</v>
      </c>
      <c r="K582" s="8">
        <f t="shared" si="55"/>
        <v>0</v>
      </c>
      <c r="L582" s="8">
        <f t="shared" si="56"/>
        <v>0</v>
      </c>
      <c r="M582" s="7"/>
      <c r="N582" s="6">
        <f t="shared" si="57"/>
        <v>0</v>
      </c>
      <c r="U582" s="13">
        <f t="shared" si="58"/>
        <v>1.4</v>
      </c>
      <c r="V582" s="13">
        <f t="shared" si="59"/>
        <v>134.39999999999998</v>
      </c>
    </row>
    <row r="583" spans="1:22">
      <c r="A583" s="1">
        <v>582</v>
      </c>
      <c r="B583" s="152"/>
      <c r="C583" s="100" t="s">
        <v>93</v>
      </c>
      <c r="D583" s="140">
        <v>0.375</v>
      </c>
      <c r="E583" s="158" t="s">
        <v>355</v>
      </c>
      <c r="F583" s="131">
        <v>8</v>
      </c>
      <c r="G583" s="132">
        <v>2.2999999999999998</v>
      </c>
      <c r="H583" s="33">
        <v>96</v>
      </c>
      <c r="I583" s="154"/>
      <c r="J583" s="1">
        <f t="shared" si="54"/>
        <v>1</v>
      </c>
      <c r="K583" s="8">
        <f t="shared" si="55"/>
        <v>0</v>
      </c>
      <c r="L583" s="8">
        <f t="shared" si="56"/>
        <v>0</v>
      </c>
      <c r="M583" s="7"/>
      <c r="N583" s="6">
        <f t="shared" si="57"/>
        <v>0</v>
      </c>
      <c r="U583" s="13">
        <f t="shared" si="58"/>
        <v>2.2999999999999998</v>
      </c>
      <c r="V583" s="13">
        <f t="shared" si="59"/>
        <v>220.79999999999998</v>
      </c>
    </row>
    <row r="584" spans="1:22">
      <c r="A584" s="1">
        <v>583</v>
      </c>
      <c r="B584" s="153"/>
      <c r="C584" s="100" t="s">
        <v>95</v>
      </c>
      <c r="D584" s="140">
        <v>0.625</v>
      </c>
      <c r="E584" s="158"/>
      <c r="F584" s="131">
        <v>8</v>
      </c>
      <c r="G584" s="132">
        <v>2.2999999999999998</v>
      </c>
      <c r="H584" s="33">
        <v>96</v>
      </c>
      <c r="I584" s="155"/>
      <c r="J584" s="1">
        <f t="shared" si="54"/>
        <v>1</v>
      </c>
      <c r="K584" s="8">
        <f t="shared" si="55"/>
        <v>0</v>
      </c>
      <c r="L584" s="8">
        <f t="shared" si="56"/>
        <v>0</v>
      </c>
      <c r="M584" s="7"/>
      <c r="N584" s="6">
        <f t="shared" si="57"/>
        <v>0</v>
      </c>
      <c r="U584" s="13">
        <f t="shared" si="58"/>
        <v>2.2999999999999998</v>
      </c>
      <c r="V584" s="13">
        <f t="shared" si="59"/>
        <v>220.79999999999998</v>
      </c>
    </row>
    <row r="585" spans="1:22">
      <c r="A585" s="1">
        <v>584</v>
      </c>
      <c r="B585" s="151" t="s">
        <v>356</v>
      </c>
      <c r="C585" s="100" t="s">
        <v>93</v>
      </c>
      <c r="D585" s="140">
        <v>0.39583333333333331</v>
      </c>
      <c r="E585" s="151" t="s">
        <v>357</v>
      </c>
      <c r="F585" s="131">
        <v>25</v>
      </c>
      <c r="G585" s="132">
        <v>3.7</v>
      </c>
      <c r="H585" s="33">
        <v>96</v>
      </c>
      <c r="I585" s="108"/>
      <c r="J585" s="1">
        <f t="shared" si="54"/>
        <v>2</v>
      </c>
      <c r="K585" s="8">
        <f t="shared" si="55"/>
        <v>0</v>
      </c>
      <c r="L585" s="8">
        <f t="shared" si="56"/>
        <v>0</v>
      </c>
      <c r="M585" s="7"/>
      <c r="N585" s="6">
        <f t="shared" si="57"/>
        <v>0</v>
      </c>
      <c r="U585" s="13">
        <f t="shared" si="58"/>
        <v>7.4</v>
      </c>
      <c r="V585" s="13">
        <f t="shared" si="59"/>
        <v>710.40000000000009</v>
      </c>
    </row>
    <row r="586" spans="1:22">
      <c r="A586" s="1">
        <v>585</v>
      </c>
      <c r="B586" s="152"/>
      <c r="C586" s="100" t="s">
        <v>95</v>
      </c>
      <c r="D586" s="140">
        <v>0.54166666666666663</v>
      </c>
      <c r="E586" s="152"/>
      <c r="F586" s="131">
        <v>10</v>
      </c>
      <c r="G586" s="132">
        <v>3.7</v>
      </c>
      <c r="H586" s="33">
        <v>96</v>
      </c>
      <c r="I586" s="108"/>
      <c r="J586" s="1">
        <f t="shared" si="54"/>
        <v>1</v>
      </c>
      <c r="K586" s="8">
        <f t="shared" si="55"/>
        <v>0</v>
      </c>
      <c r="L586" s="8">
        <f t="shared" si="56"/>
        <v>0</v>
      </c>
      <c r="M586" s="7"/>
      <c r="N586" s="6">
        <f t="shared" si="57"/>
        <v>0</v>
      </c>
      <c r="U586" s="13">
        <f t="shared" si="58"/>
        <v>3.7</v>
      </c>
      <c r="V586" s="13">
        <f t="shared" si="59"/>
        <v>355.20000000000005</v>
      </c>
    </row>
    <row r="587" spans="1:22">
      <c r="A587" s="1">
        <v>586</v>
      </c>
      <c r="B587" s="152"/>
      <c r="C587" s="100" t="s">
        <v>95</v>
      </c>
      <c r="D587" s="140">
        <v>0.64583333333333337</v>
      </c>
      <c r="E587" s="153"/>
      <c r="F587" s="131">
        <v>15</v>
      </c>
      <c r="G587" s="132">
        <v>3.7</v>
      </c>
      <c r="H587" s="33">
        <v>96</v>
      </c>
      <c r="I587" s="108"/>
      <c r="J587" s="1">
        <f t="shared" si="54"/>
        <v>1</v>
      </c>
      <c r="K587" s="8">
        <f t="shared" si="55"/>
        <v>0</v>
      </c>
      <c r="L587" s="8">
        <f t="shared" si="56"/>
        <v>0</v>
      </c>
      <c r="M587" s="7"/>
      <c r="N587" s="6">
        <f t="shared" si="57"/>
        <v>0</v>
      </c>
      <c r="U587" s="13">
        <f t="shared" si="58"/>
        <v>3.7</v>
      </c>
      <c r="V587" s="13">
        <f t="shared" si="59"/>
        <v>355.20000000000005</v>
      </c>
    </row>
    <row r="588" spans="1:22">
      <c r="A588" s="1">
        <v>587</v>
      </c>
      <c r="B588" s="152"/>
      <c r="C588" s="100" t="s">
        <v>93</v>
      </c>
      <c r="D588" s="140">
        <v>0.39583333333333331</v>
      </c>
      <c r="E588" s="151" t="s">
        <v>358</v>
      </c>
      <c r="F588" s="131">
        <v>26</v>
      </c>
      <c r="G588" s="132">
        <v>4.0919999999999996</v>
      </c>
      <c r="H588" s="33">
        <v>96</v>
      </c>
      <c r="I588" s="108"/>
      <c r="J588" s="1">
        <f t="shared" si="54"/>
        <v>2</v>
      </c>
      <c r="K588" s="8">
        <f t="shared" si="55"/>
        <v>0</v>
      </c>
      <c r="L588" s="8">
        <f t="shared" si="56"/>
        <v>0</v>
      </c>
      <c r="M588" s="7"/>
      <c r="N588" s="6">
        <f t="shared" si="57"/>
        <v>0</v>
      </c>
      <c r="U588" s="13">
        <f t="shared" si="58"/>
        <v>8.1839999999999993</v>
      </c>
      <c r="V588" s="13">
        <f t="shared" si="59"/>
        <v>785.66399999999999</v>
      </c>
    </row>
    <row r="589" spans="1:22">
      <c r="A589" s="1">
        <v>588</v>
      </c>
      <c r="B589" s="152"/>
      <c r="C589" s="100" t="s">
        <v>95</v>
      </c>
      <c r="D589" s="140">
        <v>0.54166666666666663</v>
      </c>
      <c r="E589" s="152"/>
      <c r="F589" s="131">
        <v>7</v>
      </c>
      <c r="G589" s="132">
        <v>4.0919999999999996</v>
      </c>
      <c r="H589" s="33">
        <v>96</v>
      </c>
      <c r="I589" s="108"/>
      <c r="J589" s="1">
        <f t="shared" si="54"/>
        <v>1</v>
      </c>
      <c r="K589" s="8">
        <f t="shared" si="55"/>
        <v>0</v>
      </c>
      <c r="L589" s="8">
        <f t="shared" si="56"/>
        <v>0</v>
      </c>
      <c r="M589" s="7"/>
      <c r="N589" s="6">
        <f t="shared" si="57"/>
        <v>0</v>
      </c>
      <c r="U589" s="13">
        <f t="shared" si="58"/>
        <v>4.0919999999999996</v>
      </c>
      <c r="V589" s="13">
        <f t="shared" si="59"/>
        <v>392.83199999999999</v>
      </c>
    </row>
    <row r="590" spans="1:22">
      <c r="A590" s="1">
        <v>589</v>
      </c>
      <c r="B590" s="152"/>
      <c r="C590" s="100" t="s">
        <v>95</v>
      </c>
      <c r="D590" s="140">
        <v>0.64583333333333337</v>
      </c>
      <c r="E590" s="153"/>
      <c r="F590" s="131">
        <v>16</v>
      </c>
      <c r="G590" s="132">
        <v>4.0919999999999996</v>
      </c>
      <c r="H590" s="33">
        <v>96</v>
      </c>
      <c r="I590" s="108"/>
      <c r="J590" s="1">
        <f t="shared" ref="J590:J653" si="60">ROUNDUP(F590/20,0)</f>
        <v>1</v>
      </c>
      <c r="K590" s="8">
        <f t="shared" ref="K590:K653" si="61">$P$3*J590*G590</f>
        <v>0</v>
      </c>
      <c r="L590" s="8">
        <f t="shared" ref="L590:L653" si="62">$P$3*J590*G590*H590</f>
        <v>0</v>
      </c>
      <c r="M590" s="7"/>
      <c r="N590" s="6">
        <f t="shared" ref="N590:N653" si="63">IFERROR(K590/M590,0)</f>
        <v>0</v>
      </c>
      <c r="U590" s="13">
        <f t="shared" ref="U590:U653" si="64">IFERROR(G590*J590,0)</f>
        <v>4.0919999999999996</v>
      </c>
      <c r="V590" s="13">
        <f t="shared" ref="V590:V653" si="65">IFERROR(U590*H590,0)</f>
        <v>392.83199999999999</v>
      </c>
    </row>
    <row r="591" spans="1:22" ht="15" customHeight="1">
      <c r="A591" s="1">
        <v>590</v>
      </c>
      <c r="B591" s="152"/>
      <c r="C591" s="100" t="s">
        <v>93</v>
      </c>
      <c r="D591" s="140">
        <v>0.39583333333333331</v>
      </c>
      <c r="E591" s="151" t="s">
        <v>359</v>
      </c>
      <c r="F591" s="131">
        <v>22</v>
      </c>
      <c r="G591" s="132">
        <v>2.2400000000000002</v>
      </c>
      <c r="H591" s="33">
        <v>96</v>
      </c>
      <c r="I591" s="108"/>
      <c r="J591" s="1">
        <f t="shared" si="60"/>
        <v>2</v>
      </c>
      <c r="K591" s="8">
        <f t="shared" si="61"/>
        <v>0</v>
      </c>
      <c r="L591" s="8">
        <f t="shared" si="62"/>
        <v>0</v>
      </c>
      <c r="M591" s="7"/>
      <c r="N591" s="6">
        <f t="shared" si="63"/>
        <v>0</v>
      </c>
      <c r="U591" s="13">
        <f t="shared" si="64"/>
        <v>4.4800000000000004</v>
      </c>
      <c r="V591" s="13">
        <f t="shared" si="65"/>
        <v>430.08000000000004</v>
      </c>
    </row>
    <row r="592" spans="1:22">
      <c r="A592" s="1">
        <v>591</v>
      </c>
      <c r="B592" s="152"/>
      <c r="C592" s="100" t="s">
        <v>95</v>
      </c>
      <c r="D592" s="140">
        <v>0.54166666666666663</v>
      </c>
      <c r="E592" s="152"/>
      <c r="F592" s="131">
        <v>6</v>
      </c>
      <c r="G592" s="132">
        <v>2.2400000000000002</v>
      </c>
      <c r="H592" s="33">
        <v>96</v>
      </c>
      <c r="I592" s="108"/>
      <c r="J592" s="1">
        <f t="shared" si="60"/>
        <v>1</v>
      </c>
      <c r="K592" s="8">
        <f t="shared" si="61"/>
        <v>0</v>
      </c>
      <c r="L592" s="8">
        <f t="shared" si="62"/>
        <v>0</v>
      </c>
      <c r="M592" s="7"/>
      <c r="N592" s="6">
        <f t="shared" si="63"/>
        <v>0</v>
      </c>
      <c r="U592" s="13">
        <f t="shared" si="64"/>
        <v>2.2400000000000002</v>
      </c>
      <c r="V592" s="13">
        <f t="shared" si="65"/>
        <v>215.04000000000002</v>
      </c>
    </row>
    <row r="593" spans="1:22">
      <c r="A593" s="1">
        <v>592</v>
      </c>
      <c r="B593" s="152"/>
      <c r="C593" s="100" t="s">
        <v>95</v>
      </c>
      <c r="D593" s="140">
        <v>0.64583333333333337</v>
      </c>
      <c r="E593" s="153"/>
      <c r="F593" s="131">
        <v>16</v>
      </c>
      <c r="G593" s="132">
        <v>2.2400000000000002</v>
      </c>
      <c r="H593" s="33">
        <v>96</v>
      </c>
      <c r="I593" s="108"/>
      <c r="J593" s="1">
        <f t="shared" si="60"/>
        <v>1</v>
      </c>
      <c r="K593" s="8">
        <f t="shared" si="61"/>
        <v>0</v>
      </c>
      <c r="L593" s="8">
        <f t="shared" si="62"/>
        <v>0</v>
      </c>
      <c r="M593" s="7"/>
      <c r="N593" s="6">
        <f t="shared" si="63"/>
        <v>0</v>
      </c>
      <c r="U593" s="13">
        <f t="shared" si="64"/>
        <v>2.2400000000000002</v>
      </c>
      <c r="V593" s="13">
        <f t="shared" si="65"/>
        <v>215.04000000000002</v>
      </c>
    </row>
    <row r="594" spans="1:22">
      <c r="A594" s="1">
        <v>593</v>
      </c>
      <c r="B594" s="152"/>
      <c r="C594" s="100" t="s">
        <v>93</v>
      </c>
      <c r="D594" s="140">
        <v>0.39583333333333331</v>
      </c>
      <c r="E594" s="151" t="s">
        <v>360</v>
      </c>
      <c r="F594" s="131">
        <v>19</v>
      </c>
      <c r="G594" s="132">
        <v>3.411</v>
      </c>
      <c r="H594" s="33">
        <v>96</v>
      </c>
      <c r="I594" s="108"/>
      <c r="J594" s="1">
        <f t="shared" si="60"/>
        <v>1</v>
      </c>
      <c r="K594" s="8">
        <f t="shared" si="61"/>
        <v>0</v>
      </c>
      <c r="L594" s="8">
        <f t="shared" si="62"/>
        <v>0</v>
      </c>
      <c r="M594" s="7"/>
      <c r="N594" s="6">
        <f t="shared" si="63"/>
        <v>0</v>
      </c>
      <c r="U594" s="13">
        <f t="shared" si="64"/>
        <v>3.411</v>
      </c>
      <c r="V594" s="13">
        <f t="shared" si="65"/>
        <v>327.45600000000002</v>
      </c>
    </row>
    <row r="595" spans="1:22">
      <c r="A595" s="1">
        <v>594</v>
      </c>
      <c r="B595" s="152"/>
      <c r="C595" s="100" t="s">
        <v>95</v>
      </c>
      <c r="D595" s="140">
        <v>0.54166666666666663</v>
      </c>
      <c r="E595" s="152"/>
      <c r="F595" s="131">
        <v>9</v>
      </c>
      <c r="G595" s="132">
        <v>3.411</v>
      </c>
      <c r="H595" s="33">
        <v>96</v>
      </c>
      <c r="I595" s="108"/>
      <c r="J595" s="1">
        <f t="shared" si="60"/>
        <v>1</v>
      </c>
      <c r="K595" s="8">
        <f t="shared" si="61"/>
        <v>0</v>
      </c>
      <c r="L595" s="8">
        <f t="shared" si="62"/>
        <v>0</v>
      </c>
      <c r="M595" s="7"/>
      <c r="N595" s="6">
        <f t="shared" si="63"/>
        <v>0</v>
      </c>
      <c r="U595" s="13">
        <f t="shared" si="64"/>
        <v>3.411</v>
      </c>
      <c r="V595" s="13">
        <f t="shared" si="65"/>
        <v>327.45600000000002</v>
      </c>
    </row>
    <row r="596" spans="1:22">
      <c r="A596" s="1">
        <v>595</v>
      </c>
      <c r="B596" s="152"/>
      <c r="C596" s="100" t="s">
        <v>95</v>
      </c>
      <c r="D596" s="140">
        <v>0.64583333333333337</v>
      </c>
      <c r="E596" s="153"/>
      <c r="F596" s="131">
        <v>10</v>
      </c>
      <c r="G596" s="132">
        <v>3.411</v>
      </c>
      <c r="H596" s="33">
        <v>96</v>
      </c>
      <c r="I596" s="108"/>
      <c r="J596" s="1">
        <f t="shared" si="60"/>
        <v>1</v>
      </c>
      <c r="K596" s="8">
        <f t="shared" si="61"/>
        <v>0</v>
      </c>
      <c r="L596" s="8">
        <f t="shared" si="62"/>
        <v>0</v>
      </c>
      <c r="M596" s="7"/>
      <c r="N596" s="6">
        <f t="shared" si="63"/>
        <v>0</v>
      </c>
      <c r="U596" s="13">
        <f t="shared" si="64"/>
        <v>3.411</v>
      </c>
      <c r="V596" s="13">
        <f t="shared" si="65"/>
        <v>327.45600000000002</v>
      </c>
    </row>
    <row r="597" spans="1:22">
      <c r="A597" s="1">
        <v>596</v>
      </c>
      <c r="B597" s="152"/>
      <c r="C597" s="100" t="s">
        <v>93</v>
      </c>
      <c r="D597" s="140">
        <v>0.39583333333333331</v>
      </c>
      <c r="E597" s="151" t="s">
        <v>361</v>
      </c>
      <c r="F597" s="131">
        <v>17</v>
      </c>
      <c r="G597" s="132">
        <v>2.8</v>
      </c>
      <c r="H597" s="33">
        <v>96</v>
      </c>
      <c r="I597" s="108"/>
      <c r="J597" s="1">
        <f t="shared" si="60"/>
        <v>1</v>
      </c>
      <c r="K597" s="8">
        <f t="shared" si="61"/>
        <v>0</v>
      </c>
      <c r="L597" s="8">
        <f t="shared" si="62"/>
        <v>0</v>
      </c>
      <c r="M597" s="7"/>
      <c r="N597" s="6">
        <f t="shared" si="63"/>
        <v>0</v>
      </c>
      <c r="U597" s="13">
        <f t="shared" si="64"/>
        <v>2.8</v>
      </c>
      <c r="V597" s="13">
        <f t="shared" si="65"/>
        <v>268.79999999999995</v>
      </c>
    </row>
    <row r="598" spans="1:22">
      <c r="A598" s="1">
        <v>597</v>
      </c>
      <c r="B598" s="152"/>
      <c r="C598" s="100" t="s">
        <v>95</v>
      </c>
      <c r="D598" s="140">
        <v>0.54166666666666663</v>
      </c>
      <c r="E598" s="152"/>
      <c r="F598" s="131">
        <v>6</v>
      </c>
      <c r="G598" s="132">
        <v>2.8</v>
      </c>
      <c r="H598" s="33">
        <v>96</v>
      </c>
      <c r="I598" s="108"/>
      <c r="J598" s="1">
        <f t="shared" si="60"/>
        <v>1</v>
      </c>
      <c r="K598" s="8">
        <f t="shared" si="61"/>
        <v>0</v>
      </c>
      <c r="L598" s="8">
        <f t="shared" si="62"/>
        <v>0</v>
      </c>
      <c r="M598" s="7"/>
      <c r="N598" s="6">
        <f t="shared" si="63"/>
        <v>0</v>
      </c>
      <c r="U598" s="13">
        <f t="shared" si="64"/>
        <v>2.8</v>
      </c>
      <c r="V598" s="13">
        <f t="shared" si="65"/>
        <v>268.79999999999995</v>
      </c>
    </row>
    <row r="599" spans="1:22">
      <c r="A599" s="1">
        <v>598</v>
      </c>
      <c r="B599" s="152"/>
      <c r="C599" s="100" t="s">
        <v>95</v>
      </c>
      <c r="D599" s="140">
        <v>0.64583333333333337</v>
      </c>
      <c r="E599" s="153"/>
      <c r="F599" s="131">
        <v>11</v>
      </c>
      <c r="G599" s="132">
        <v>2.8</v>
      </c>
      <c r="H599" s="33">
        <v>96</v>
      </c>
      <c r="I599" s="108"/>
      <c r="J599" s="1">
        <f t="shared" si="60"/>
        <v>1</v>
      </c>
      <c r="K599" s="8">
        <f t="shared" si="61"/>
        <v>0</v>
      </c>
      <c r="L599" s="8">
        <f t="shared" si="62"/>
        <v>0</v>
      </c>
      <c r="M599" s="7"/>
      <c r="N599" s="6">
        <f t="shared" si="63"/>
        <v>0</v>
      </c>
      <c r="U599" s="13">
        <f t="shared" si="64"/>
        <v>2.8</v>
      </c>
      <c r="V599" s="13">
        <f t="shared" si="65"/>
        <v>268.79999999999995</v>
      </c>
    </row>
    <row r="600" spans="1:22" ht="15" customHeight="1">
      <c r="A600" s="1">
        <v>599</v>
      </c>
      <c r="B600" s="152"/>
      <c r="C600" s="100" t="s">
        <v>93</v>
      </c>
      <c r="D600" s="140">
        <v>0.39583333333333331</v>
      </c>
      <c r="E600" s="151" t="s">
        <v>362</v>
      </c>
      <c r="F600" s="131">
        <v>17</v>
      </c>
      <c r="G600" s="132">
        <v>2.6</v>
      </c>
      <c r="H600" s="33">
        <v>96</v>
      </c>
      <c r="I600" s="108"/>
      <c r="J600" s="1">
        <f t="shared" si="60"/>
        <v>1</v>
      </c>
      <c r="K600" s="8">
        <f t="shared" si="61"/>
        <v>0</v>
      </c>
      <c r="L600" s="8">
        <f t="shared" si="62"/>
        <v>0</v>
      </c>
      <c r="M600" s="7"/>
      <c r="N600" s="6">
        <f t="shared" si="63"/>
        <v>0</v>
      </c>
      <c r="U600" s="13">
        <f t="shared" si="64"/>
        <v>2.6</v>
      </c>
      <c r="V600" s="13">
        <f t="shared" si="65"/>
        <v>249.60000000000002</v>
      </c>
    </row>
    <row r="601" spans="1:22">
      <c r="A601" s="1">
        <v>600</v>
      </c>
      <c r="B601" s="152"/>
      <c r="C601" s="100" t="s">
        <v>95</v>
      </c>
      <c r="D601" s="140">
        <v>0.54166666666666663</v>
      </c>
      <c r="E601" s="152"/>
      <c r="F601" s="131">
        <v>4</v>
      </c>
      <c r="G601" s="132">
        <v>2.6</v>
      </c>
      <c r="H601" s="33">
        <v>96</v>
      </c>
      <c r="I601" s="108"/>
      <c r="J601" s="1">
        <f t="shared" si="60"/>
        <v>1</v>
      </c>
      <c r="K601" s="8">
        <f t="shared" si="61"/>
        <v>0</v>
      </c>
      <c r="L601" s="8">
        <f t="shared" si="62"/>
        <v>0</v>
      </c>
      <c r="M601" s="7"/>
      <c r="N601" s="6">
        <f t="shared" si="63"/>
        <v>0</v>
      </c>
      <c r="U601" s="13">
        <f t="shared" si="64"/>
        <v>2.6</v>
      </c>
      <c r="V601" s="13">
        <f t="shared" si="65"/>
        <v>249.60000000000002</v>
      </c>
    </row>
    <row r="602" spans="1:22">
      <c r="A602" s="1">
        <v>601</v>
      </c>
      <c r="B602" s="152"/>
      <c r="C602" s="100" t="s">
        <v>95</v>
      </c>
      <c r="D602" s="140">
        <v>0.64583333333333337</v>
      </c>
      <c r="E602" s="153"/>
      <c r="F602" s="131">
        <v>13</v>
      </c>
      <c r="G602" s="132">
        <v>2.6</v>
      </c>
      <c r="H602" s="33">
        <v>96</v>
      </c>
      <c r="I602" s="108"/>
      <c r="J602" s="1">
        <f t="shared" si="60"/>
        <v>1</v>
      </c>
      <c r="K602" s="8">
        <f t="shared" si="61"/>
        <v>0</v>
      </c>
      <c r="L602" s="8">
        <f t="shared" si="62"/>
        <v>0</v>
      </c>
      <c r="M602" s="7"/>
      <c r="N602" s="6">
        <f t="shared" si="63"/>
        <v>0</v>
      </c>
      <c r="U602" s="13">
        <f t="shared" si="64"/>
        <v>2.6</v>
      </c>
      <c r="V602" s="13">
        <f t="shared" si="65"/>
        <v>249.60000000000002</v>
      </c>
    </row>
    <row r="603" spans="1:22">
      <c r="A603" s="1">
        <v>602</v>
      </c>
      <c r="B603" s="152"/>
      <c r="C603" s="100" t="s">
        <v>93</v>
      </c>
      <c r="D603" s="140">
        <v>0.39583333333333331</v>
      </c>
      <c r="E603" s="151" t="s">
        <v>363</v>
      </c>
      <c r="F603" s="131">
        <v>16</v>
      </c>
      <c r="G603" s="132">
        <v>2.1</v>
      </c>
      <c r="H603" s="33">
        <v>96</v>
      </c>
      <c r="I603" s="108"/>
      <c r="J603" s="1">
        <f t="shared" si="60"/>
        <v>1</v>
      </c>
      <c r="K603" s="8">
        <f t="shared" si="61"/>
        <v>0</v>
      </c>
      <c r="L603" s="8">
        <f t="shared" si="62"/>
        <v>0</v>
      </c>
      <c r="M603" s="7"/>
      <c r="N603" s="6">
        <f t="shared" si="63"/>
        <v>0</v>
      </c>
      <c r="U603" s="13">
        <f t="shared" si="64"/>
        <v>2.1</v>
      </c>
      <c r="V603" s="13">
        <f t="shared" si="65"/>
        <v>201.60000000000002</v>
      </c>
    </row>
    <row r="604" spans="1:22">
      <c r="A604" s="1">
        <v>603</v>
      </c>
      <c r="B604" s="152"/>
      <c r="C604" s="100" t="s">
        <v>95</v>
      </c>
      <c r="D604" s="140">
        <v>0.54166666666666663</v>
      </c>
      <c r="E604" s="152"/>
      <c r="F604" s="131">
        <v>3</v>
      </c>
      <c r="G604" s="132">
        <v>2.1</v>
      </c>
      <c r="H604" s="33">
        <v>96</v>
      </c>
      <c r="I604" s="108"/>
      <c r="J604" s="1">
        <f t="shared" si="60"/>
        <v>1</v>
      </c>
      <c r="K604" s="8">
        <f t="shared" si="61"/>
        <v>0</v>
      </c>
      <c r="L604" s="8">
        <f t="shared" si="62"/>
        <v>0</v>
      </c>
      <c r="M604" s="7"/>
      <c r="N604" s="6">
        <f t="shared" si="63"/>
        <v>0</v>
      </c>
      <c r="U604" s="13">
        <f t="shared" si="64"/>
        <v>2.1</v>
      </c>
      <c r="V604" s="13">
        <f t="shared" si="65"/>
        <v>201.60000000000002</v>
      </c>
    </row>
    <row r="605" spans="1:22">
      <c r="A605" s="1">
        <v>604</v>
      </c>
      <c r="B605" s="152"/>
      <c r="C605" s="100" t="s">
        <v>95</v>
      </c>
      <c r="D605" s="140">
        <v>0.64583333333333337</v>
      </c>
      <c r="E605" s="153"/>
      <c r="F605" s="131">
        <v>13</v>
      </c>
      <c r="G605" s="132">
        <v>2.1</v>
      </c>
      <c r="H605" s="33">
        <v>96</v>
      </c>
      <c r="I605" s="108"/>
      <c r="J605" s="1">
        <f t="shared" si="60"/>
        <v>1</v>
      </c>
      <c r="K605" s="8">
        <f t="shared" si="61"/>
        <v>0</v>
      </c>
      <c r="L605" s="8">
        <f t="shared" si="62"/>
        <v>0</v>
      </c>
      <c r="M605" s="7"/>
      <c r="N605" s="6">
        <f t="shared" si="63"/>
        <v>0</v>
      </c>
      <c r="U605" s="13">
        <f t="shared" si="64"/>
        <v>2.1</v>
      </c>
      <c r="V605" s="13">
        <f t="shared" si="65"/>
        <v>201.60000000000002</v>
      </c>
    </row>
    <row r="606" spans="1:22">
      <c r="A606" s="1">
        <v>605</v>
      </c>
      <c r="B606" s="152"/>
      <c r="C606" s="100" t="s">
        <v>93</v>
      </c>
      <c r="D606" s="140">
        <v>0.39583333333333331</v>
      </c>
      <c r="E606" s="151" t="s">
        <v>364</v>
      </c>
      <c r="F606" s="131">
        <v>12</v>
      </c>
      <c r="G606" s="132">
        <v>2.1</v>
      </c>
      <c r="H606" s="33">
        <v>96</v>
      </c>
      <c r="I606" s="108"/>
      <c r="J606" s="1">
        <f t="shared" si="60"/>
        <v>1</v>
      </c>
      <c r="K606" s="8">
        <f t="shared" si="61"/>
        <v>0</v>
      </c>
      <c r="L606" s="8">
        <f t="shared" si="62"/>
        <v>0</v>
      </c>
      <c r="M606" s="7"/>
      <c r="N606" s="6">
        <f t="shared" si="63"/>
        <v>0</v>
      </c>
      <c r="U606" s="13">
        <f t="shared" si="64"/>
        <v>2.1</v>
      </c>
      <c r="V606" s="13">
        <f t="shared" si="65"/>
        <v>201.60000000000002</v>
      </c>
    </row>
    <row r="607" spans="1:22">
      <c r="A607" s="1">
        <v>606</v>
      </c>
      <c r="B607" s="153"/>
      <c r="C607" s="100" t="s">
        <v>95</v>
      </c>
      <c r="D607" s="140">
        <v>0.64583333333333337</v>
      </c>
      <c r="E607" s="153"/>
      <c r="F607" s="131">
        <v>12</v>
      </c>
      <c r="G607" s="132">
        <v>2.1</v>
      </c>
      <c r="H607" s="33">
        <v>96</v>
      </c>
      <c r="I607" s="108"/>
      <c r="J607" s="1">
        <f t="shared" si="60"/>
        <v>1</v>
      </c>
      <c r="K607" s="8">
        <f t="shared" si="61"/>
        <v>0</v>
      </c>
      <c r="L607" s="8">
        <f t="shared" si="62"/>
        <v>0</v>
      </c>
      <c r="M607" s="7"/>
      <c r="N607" s="6">
        <f t="shared" si="63"/>
        <v>0</v>
      </c>
      <c r="U607" s="13">
        <f t="shared" si="64"/>
        <v>2.1</v>
      </c>
      <c r="V607" s="13">
        <f t="shared" si="65"/>
        <v>201.60000000000002</v>
      </c>
    </row>
    <row r="608" spans="1:22">
      <c r="A608" s="1">
        <v>607</v>
      </c>
      <c r="B608" s="151" t="s">
        <v>365</v>
      </c>
      <c r="C608" s="100" t="s">
        <v>93</v>
      </c>
      <c r="D608" s="140">
        <v>0.375</v>
      </c>
      <c r="E608" s="151" t="s">
        <v>366</v>
      </c>
      <c r="F608" s="131">
        <v>7</v>
      </c>
      <c r="G608" s="132">
        <v>2</v>
      </c>
      <c r="H608" s="33">
        <v>96</v>
      </c>
      <c r="I608" s="108"/>
      <c r="J608" s="1">
        <f t="shared" si="60"/>
        <v>1</v>
      </c>
      <c r="K608" s="8">
        <f t="shared" si="61"/>
        <v>0</v>
      </c>
      <c r="L608" s="8">
        <f t="shared" si="62"/>
        <v>0</v>
      </c>
      <c r="M608" s="7"/>
      <c r="N608" s="6">
        <f t="shared" si="63"/>
        <v>0</v>
      </c>
      <c r="U608" s="13">
        <f t="shared" si="64"/>
        <v>2</v>
      </c>
      <c r="V608" s="13">
        <f t="shared" si="65"/>
        <v>192</v>
      </c>
    </row>
    <row r="609" spans="1:22" ht="15" customHeight="1">
      <c r="A609" s="1">
        <v>608</v>
      </c>
      <c r="B609" s="152"/>
      <c r="C609" s="100" t="s">
        <v>95</v>
      </c>
      <c r="D609" s="131" t="s">
        <v>367</v>
      </c>
      <c r="E609" s="153"/>
      <c r="F609" s="131">
        <v>7</v>
      </c>
      <c r="G609" s="132">
        <v>2</v>
      </c>
      <c r="H609" s="33">
        <v>96</v>
      </c>
      <c r="I609" s="108"/>
      <c r="J609" s="1">
        <f t="shared" si="60"/>
        <v>1</v>
      </c>
      <c r="K609" s="8">
        <f t="shared" si="61"/>
        <v>0</v>
      </c>
      <c r="L609" s="8">
        <f t="shared" si="62"/>
        <v>0</v>
      </c>
      <c r="M609" s="7"/>
      <c r="N609" s="6">
        <f t="shared" si="63"/>
        <v>0</v>
      </c>
      <c r="U609" s="13">
        <f t="shared" si="64"/>
        <v>2</v>
      </c>
      <c r="V609" s="13">
        <f t="shared" si="65"/>
        <v>192</v>
      </c>
    </row>
    <row r="610" spans="1:22">
      <c r="A610" s="1">
        <v>609</v>
      </c>
      <c r="B610" s="152"/>
      <c r="C610" s="100" t="s">
        <v>93</v>
      </c>
      <c r="D610" s="140">
        <v>0.375</v>
      </c>
      <c r="E610" s="151" t="s">
        <v>368</v>
      </c>
      <c r="F610" s="131">
        <v>15</v>
      </c>
      <c r="G610" s="132">
        <v>3</v>
      </c>
      <c r="H610" s="33">
        <v>96</v>
      </c>
      <c r="I610" s="108"/>
      <c r="J610" s="1">
        <f t="shared" si="60"/>
        <v>1</v>
      </c>
      <c r="K610" s="8">
        <f t="shared" si="61"/>
        <v>0</v>
      </c>
      <c r="L610" s="8">
        <f t="shared" si="62"/>
        <v>0</v>
      </c>
      <c r="M610" s="7"/>
      <c r="N610" s="6">
        <f t="shared" si="63"/>
        <v>0</v>
      </c>
      <c r="U610" s="13">
        <f t="shared" si="64"/>
        <v>3</v>
      </c>
      <c r="V610" s="13">
        <f t="shared" si="65"/>
        <v>288</v>
      </c>
    </row>
    <row r="611" spans="1:22">
      <c r="A611" s="1">
        <v>610</v>
      </c>
      <c r="B611" s="152"/>
      <c r="C611" s="100" t="s">
        <v>95</v>
      </c>
      <c r="D611" s="140">
        <v>0.58333333333333337</v>
      </c>
      <c r="E611" s="153"/>
      <c r="F611" s="131">
        <v>13</v>
      </c>
      <c r="G611" s="132">
        <v>3</v>
      </c>
      <c r="H611" s="33">
        <v>96</v>
      </c>
      <c r="I611" s="108"/>
      <c r="J611" s="1">
        <f t="shared" si="60"/>
        <v>1</v>
      </c>
      <c r="K611" s="8">
        <f t="shared" si="61"/>
        <v>0</v>
      </c>
      <c r="L611" s="8">
        <f t="shared" si="62"/>
        <v>0</v>
      </c>
      <c r="M611" s="7"/>
      <c r="N611" s="6">
        <f t="shared" si="63"/>
        <v>0</v>
      </c>
      <c r="U611" s="13">
        <f t="shared" si="64"/>
        <v>3</v>
      </c>
      <c r="V611" s="13">
        <f t="shared" si="65"/>
        <v>288</v>
      </c>
    </row>
    <row r="612" spans="1:22">
      <c r="A612" s="1">
        <v>611</v>
      </c>
      <c r="B612" s="152"/>
      <c r="C612" s="100" t="s">
        <v>93</v>
      </c>
      <c r="D612" s="140">
        <v>0.375</v>
      </c>
      <c r="E612" s="151" t="s">
        <v>369</v>
      </c>
      <c r="F612" s="131">
        <v>16</v>
      </c>
      <c r="G612" s="132">
        <v>2</v>
      </c>
      <c r="H612" s="33">
        <v>96</v>
      </c>
      <c r="I612" s="108"/>
      <c r="J612" s="1">
        <f t="shared" si="60"/>
        <v>1</v>
      </c>
      <c r="K612" s="8">
        <f t="shared" si="61"/>
        <v>0</v>
      </c>
      <c r="L612" s="8">
        <f t="shared" si="62"/>
        <v>0</v>
      </c>
      <c r="M612" s="7"/>
      <c r="N612" s="6">
        <f t="shared" si="63"/>
        <v>0</v>
      </c>
      <c r="U612" s="13">
        <f t="shared" si="64"/>
        <v>2</v>
      </c>
      <c r="V612" s="13">
        <f t="shared" si="65"/>
        <v>192</v>
      </c>
    </row>
    <row r="613" spans="1:22">
      <c r="A613" s="1">
        <v>612</v>
      </c>
      <c r="B613" s="152"/>
      <c r="C613" s="100" t="s">
        <v>95</v>
      </c>
      <c r="D613" s="140">
        <v>0.58333333333333337</v>
      </c>
      <c r="E613" s="153"/>
      <c r="F613" s="131">
        <v>16</v>
      </c>
      <c r="G613" s="132">
        <v>2</v>
      </c>
      <c r="H613" s="33">
        <v>96</v>
      </c>
      <c r="I613" s="108"/>
      <c r="J613" s="1">
        <f t="shared" si="60"/>
        <v>1</v>
      </c>
      <c r="K613" s="8">
        <f t="shared" si="61"/>
        <v>0</v>
      </c>
      <c r="L613" s="8">
        <f t="shared" si="62"/>
        <v>0</v>
      </c>
      <c r="M613" s="7"/>
      <c r="N613" s="6">
        <f t="shared" si="63"/>
        <v>0</v>
      </c>
      <c r="U613" s="13">
        <f t="shared" si="64"/>
        <v>2</v>
      </c>
      <c r="V613" s="13">
        <f t="shared" si="65"/>
        <v>192</v>
      </c>
    </row>
    <row r="614" spans="1:22">
      <c r="A614" s="1">
        <v>613</v>
      </c>
      <c r="B614" s="152"/>
      <c r="C614" s="100" t="s">
        <v>93</v>
      </c>
      <c r="D614" s="140">
        <v>0.375</v>
      </c>
      <c r="E614" s="151" t="s">
        <v>370</v>
      </c>
      <c r="F614" s="131">
        <v>5</v>
      </c>
      <c r="G614" s="132">
        <v>2</v>
      </c>
      <c r="H614" s="33">
        <v>96</v>
      </c>
      <c r="I614" s="108"/>
      <c r="J614" s="1">
        <f t="shared" si="60"/>
        <v>1</v>
      </c>
      <c r="K614" s="8">
        <f t="shared" si="61"/>
        <v>0</v>
      </c>
      <c r="L614" s="8">
        <f t="shared" si="62"/>
        <v>0</v>
      </c>
      <c r="M614" s="7"/>
      <c r="N614" s="6">
        <f t="shared" si="63"/>
        <v>0</v>
      </c>
      <c r="U614" s="13">
        <f t="shared" si="64"/>
        <v>2</v>
      </c>
      <c r="V614" s="13">
        <f t="shared" si="65"/>
        <v>192</v>
      </c>
    </row>
    <row r="615" spans="1:22">
      <c r="A615" s="1">
        <v>614</v>
      </c>
      <c r="B615" s="152"/>
      <c r="C615" s="100" t="s">
        <v>95</v>
      </c>
      <c r="D615" s="140">
        <v>0.61805555555555558</v>
      </c>
      <c r="E615" s="153"/>
      <c r="F615" s="131">
        <v>5</v>
      </c>
      <c r="G615" s="132">
        <v>2</v>
      </c>
      <c r="H615" s="33">
        <v>96</v>
      </c>
      <c r="I615" s="108"/>
      <c r="J615" s="1">
        <f t="shared" si="60"/>
        <v>1</v>
      </c>
      <c r="K615" s="8">
        <f t="shared" si="61"/>
        <v>0</v>
      </c>
      <c r="L615" s="8">
        <f t="shared" si="62"/>
        <v>0</v>
      </c>
      <c r="M615" s="7"/>
      <c r="N615" s="6">
        <f t="shared" si="63"/>
        <v>0</v>
      </c>
      <c r="U615" s="13">
        <f t="shared" si="64"/>
        <v>2</v>
      </c>
      <c r="V615" s="13">
        <f t="shared" si="65"/>
        <v>192</v>
      </c>
    </row>
    <row r="616" spans="1:22">
      <c r="A616" s="1">
        <v>615</v>
      </c>
      <c r="B616" s="152"/>
      <c r="C616" s="100" t="s">
        <v>93</v>
      </c>
      <c r="D616" s="140">
        <v>0.375</v>
      </c>
      <c r="E616" s="151" t="s">
        <v>368</v>
      </c>
      <c r="F616" s="131">
        <v>1</v>
      </c>
      <c r="G616" s="132">
        <v>3</v>
      </c>
      <c r="H616" s="33">
        <v>96</v>
      </c>
      <c r="I616" s="108"/>
      <c r="J616" s="1">
        <f t="shared" si="60"/>
        <v>1</v>
      </c>
      <c r="K616" s="8">
        <f t="shared" si="61"/>
        <v>0</v>
      </c>
      <c r="L616" s="8">
        <f t="shared" si="62"/>
        <v>0</v>
      </c>
      <c r="M616" s="7"/>
      <c r="N616" s="6">
        <f t="shared" si="63"/>
        <v>0</v>
      </c>
      <c r="U616" s="13">
        <f t="shared" si="64"/>
        <v>3</v>
      </c>
      <c r="V616" s="13">
        <f t="shared" si="65"/>
        <v>288</v>
      </c>
    </row>
    <row r="617" spans="1:22">
      <c r="A617" s="1">
        <v>616</v>
      </c>
      <c r="B617" s="152"/>
      <c r="C617" s="100" t="s">
        <v>95</v>
      </c>
      <c r="D617" s="140">
        <v>0.5</v>
      </c>
      <c r="E617" s="153"/>
      <c r="F617" s="131">
        <v>1</v>
      </c>
      <c r="G617" s="132">
        <v>3</v>
      </c>
      <c r="H617" s="33">
        <v>96</v>
      </c>
      <c r="I617" s="108"/>
      <c r="J617" s="1">
        <f t="shared" si="60"/>
        <v>1</v>
      </c>
      <c r="K617" s="8">
        <f t="shared" si="61"/>
        <v>0</v>
      </c>
      <c r="L617" s="8">
        <f t="shared" si="62"/>
        <v>0</v>
      </c>
      <c r="M617" s="7"/>
      <c r="N617" s="6">
        <f t="shared" si="63"/>
        <v>0</v>
      </c>
      <c r="U617" s="13">
        <f t="shared" si="64"/>
        <v>3</v>
      </c>
      <c r="V617" s="13">
        <f t="shared" si="65"/>
        <v>288</v>
      </c>
    </row>
    <row r="618" spans="1:22" ht="15" customHeight="1">
      <c r="A618" s="1">
        <v>617</v>
      </c>
      <c r="B618" s="151" t="s">
        <v>371</v>
      </c>
      <c r="C618" s="100" t="s">
        <v>93</v>
      </c>
      <c r="D618" s="140">
        <v>0.375</v>
      </c>
      <c r="E618" s="151" t="s">
        <v>372</v>
      </c>
      <c r="F618" s="131">
        <v>20</v>
      </c>
      <c r="G618" s="132">
        <v>2.3010000000000002</v>
      </c>
      <c r="H618" s="33">
        <v>96</v>
      </c>
      <c r="I618" s="108"/>
      <c r="J618" s="1">
        <f t="shared" si="60"/>
        <v>1</v>
      </c>
      <c r="K618" s="8">
        <f t="shared" si="61"/>
        <v>0</v>
      </c>
      <c r="L618" s="8">
        <f t="shared" si="62"/>
        <v>0</v>
      </c>
      <c r="M618" s="7"/>
      <c r="N618" s="6">
        <f t="shared" si="63"/>
        <v>0</v>
      </c>
      <c r="U618" s="13">
        <f t="shared" si="64"/>
        <v>2.3010000000000002</v>
      </c>
      <c r="V618" s="13">
        <f t="shared" si="65"/>
        <v>220.89600000000002</v>
      </c>
    </row>
    <row r="619" spans="1:22">
      <c r="A619" s="1">
        <v>618</v>
      </c>
      <c r="B619" s="152"/>
      <c r="C619" s="100" t="s">
        <v>95</v>
      </c>
      <c r="D619" s="140">
        <v>0.625</v>
      </c>
      <c r="E619" s="153"/>
      <c r="F619" s="131">
        <v>20</v>
      </c>
      <c r="G619" s="132">
        <v>2.3010000000000002</v>
      </c>
      <c r="H619" s="33">
        <v>96</v>
      </c>
      <c r="I619" s="108"/>
      <c r="J619" s="1">
        <f t="shared" si="60"/>
        <v>1</v>
      </c>
      <c r="K619" s="8">
        <f t="shared" si="61"/>
        <v>0</v>
      </c>
      <c r="L619" s="8">
        <f t="shared" si="62"/>
        <v>0</v>
      </c>
      <c r="M619" s="7"/>
      <c r="N619" s="6">
        <f t="shared" si="63"/>
        <v>0</v>
      </c>
      <c r="U619" s="13">
        <f t="shared" si="64"/>
        <v>2.3010000000000002</v>
      </c>
      <c r="V619" s="13">
        <f t="shared" si="65"/>
        <v>220.89600000000002</v>
      </c>
    </row>
    <row r="620" spans="1:22">
      <c r="A620" s="1">
        <v>619</v>
      </c>
      <c r="B620" s="152"/>
      <c r="C620" s="100" t="s">
        <v>93</v>
      </c>
      <c r="D620" s="140">
        <v>0.375</v>
      </c>
      <c r="E620" s="151" t="s">
        <v>373</v>
      </c>
      <c r="F620" s="131">
        <v>18</v>
      </c>
      <c r="G620" s="132">
        <v>2.8730000000000002</v>
      </c>
      <c r="H620" s="33">
        <v>96</v>
      </c>
      <c r="I620" s="108"/>
      <c r="J620" s="1">
        <f t="shared" si="60"/>
        <v>1</v>
      </c>
      <c r="K620" s="8">
        <f t="shared" si="61"/>
        <v>0</v>
      </c>
      <c r="L620" s="8">
        <f t="shared" si="62"/>
        <v>0</v>
      </c>
      <c r="M620" s="7"/>
      <c r="N620" s="6">
        <f t="shared" si="63"/>
        <v>0</v>
      </c>
      <c r="U620" s="13">
        <f t="shared" si="64"/>
        <v>2.8730000000000002</v>
      </c>
      <c r="V620" s="13">
        <f t="shared" si="65"/>
        <v>275.80799999999999</v>
      </c>
    </row>
    <row r="621" spans="1:22">
      <c r="A621" s="1">
        <v>620</v>
      </c>
      <c r="B621" s="153"/>
      <c r="C621" s="100" t="s">
        <v>95</v>
      </c>
      <c r="D621" s="140">
        <v>0.625</v>
      </c>
      <c r="E621" s="153"/>
      <c r="F621" s="131">
        <v>18</v>
      </c>
      <c r="G621" s="132">
        <v>2.8730000000000002</v>
      </c>
      <c r="H621" s="33">
        <v>96</v>
      </c>
      <c r="I621" s="108"/>
      <c r="J621" s="1">
        <f t="shared" si="60"/>
        <v>1</v>
      </c>
      <c r="K621" s="8">
        <f t="shared" si="61"/>
        <v>0</v>
      </c>
      <c r="L621" s="8">
        <f t="shared" si="62"/>
        <v>0</v>
      </c>
      <c r="M621" s="7"/>
      <c r="N621" s="6">
        <f t="shared" si="63"/>
        <v>0</v>
      </c>
      <c r="U621" s="13">
        <f t="shared" si="64"/>
        <v>2.8730000000000002</v>
      </c>
      <c r="V621" s="13">
        <f t="shared" si="65"/>
        <v>275.80799999999999</v>
      </c>
    </row>
    <row r="622" spans="1:22">
      <c r="A622" s="1">
        <v>621</v>
      </c>
      <c r="B622" s="151" t="s">
        <v>374</v>
      </c>
      <c r="C622" s="100" t="s">
        <v>93</v>
      </c>
      <c r="D622" s="140">
        <v>0.3611111111111111</v>
      </c>
      <c r="E622" s="151" t="s">
        <v>375</v>
      </c>
      <c r="F622" s="131">
        <v>11</v>
      </c>
      <c r="G622" s="132">
        <v>2.5</v>
      </c>
      <c r="H622" s="33">
        <v>96</v>
      </c>
      <c r="I622" s="108"/>
      <c r="J622" s="1">
        <f t="shared" si="60"/>
        <v>1</v>
      </c>
      <c r="K622" s="8">
        <f t="shared" si="61"/>
        <v>0</v>
      </c>
      <c r="L622" s="8">
        <f t="shared" si="62"/>
        <v>0</v>
      </c>
      <c r="M622" s="7"/>
      <c r="N622" s="6">
        <f t="shared" si="63"/>
        <v>0</v>
      </c>
      <c r="U622" s="13">
        <f t="shared" si="64"/>
        <v>2.5</v>
      </c>
      <c r="V622" s="13">
        <f t="shared" si="65"/>
        <v>240</v>
      </c>
    </row>
    <row r="623" spans="1:22">
      <c r="A623" s="1">
        <v>622</v>
      </c>
      <c r="B623" s="152"/>
      <c r="C623" s="100" t="s">
        <v>95</v>
      </c>
      <c r="D623" s="140">
        <v>0.5625</v>
      </c>
      <c r="E623" s="153"/>
      <c r="F623" s="131">
        <v>11</v>
      </c>
      <c r="G623" s="132">
        <v>2.5</v>
      </c>
      <c r="H623" s="33">
        <v>96</v>
      </c>
      <c r="I623" s="108"/>
      <c r="J623" s="1">
        <f t="shared" si="60"/>
        <v>1</v>
      </c>
      <c r="K623" s="8">
        <f t="shared" si="61"/>
        <v>0</v>
      </c>
      <c r="L623" s="8">
        <f t="shared" si="62"/>
        <v>0</v>
      </c>
      <c r="M623" s="7"/>
      <c r="N623" s="6">
        <f t="shared" si="63"/>
        <v>0</v>
      </c>
      <c r="U623" s="13">
        <f t="shared" si="64"/>
        <v>2.5</v>
      </c>
      <c r="V623" s="13">
        <f t="shared" si="65"/>
        <v>240</v>
      </c>
    </row>
    <row r="624" spans="1:22">
      <c r="A624" s="1">
        <v>623</v>
      </c>
      <c r="B624" s="152"/>
      <c r="C624" s="100" t="s">
        <v>93</v>
      </c>
      <c r="D624" s="140">
        <v>0.36805555555555558</v>
      </c>
      <c r="E624" s="151" t="s">
        <v>376</v>
      </c>
      <c r="F624" s="131">
        <v>17</v>
      </c>
      <c r="G624" s="132">
        <v>3.5</v>
      </c>
      <c r="H624" s="33">
        <v>96</v>
      </c>
      <c r="I624" s="108"/>
      <c r="J624" s="1">
        <f t="shared" si="60"/>
        <v>1</v>
      </c>
      <c r="K624" s="8">
        <f t="shared" si="61"/>
        <v>0</v>
      </c>
      <c r="L624" s="8">
        <f t="shared" si="62"/>
        <v>0</v>
      </c>
      <c r="M624" s="7"/>
      <c r="N624" s="6">
        <f t="shared" si="63"/>
        <v>0</v>
      </c>
      <c r="U624" s="13">
        <f t="shared" si="64"/>
        <v>3.5</v>
      </c>
      <c r="V624" s="13">
        <f t="shared" si="65"/>
        <v>336</v>
      </c>
    </row>
    <row r="625" spans="1:22">
      <c r="A625" s="1">
        <v>624</v>
      </c>
      <c r="B625" s="152"/>
      <c r="C625" s="100" t="s">
        <v>95</v>
      </c>
      <c r="D625" s="140">
        <v>0.55555555555555558</v>
      </c>
      <c r="E625" s="153"/>
      <c r="F625" s="131">
        <v>17</v>
      </c>
      <c r="G625" s="132">
        <v>3.5</v>
      </c>
      <c r="H625" s="33">
        <v>96</v>
      </c>
      <c r="I625" s="108"/>
      <c r="J625" s="1">
        <f t="shared" si="60"/>
        <v>1</v>
      </c>
      <c r="K625" s="8">
        <f t="shared" si="61"/>
        <v>0</v>
      </c>
      <c r="L625" s="8">
        <f t="shared" si="62"/>
        <v>0</v>
      </c>
      <c r="M625" s="7"/>
      <c r="N625" s="6">
        <f t="shared" si="63"/>
        <v>0</v>
      </c>
      <c r="U625" s="13">
        <f t="shared" si="64"/>
        <v>3.5</v>
      </c>
      <c r="V625" s="13">
        <f t="shared" si="65"/>
        <v>336</v>
      </c>
    </row>
    <row r="626" spans="1:22">
      <c r="A626" s="1">
        <v>625</v>
      </c>
      <c r="B626" s="152"/>
      <c r="C626" s="100" t="s">
        <v>93</v>
      </c>
      <c r="D626" s="140">
        <v>0.35416666666666669</v>
      </c>
      <c r="E626" s="151" t="s">
        <v>377</v>
      </c>
      <c r="F626" s="131">
        <v>25</v>
      </c>
      <c r="G626" s="132">
        <v>3</v>
      </c>
      <c r="H626" s="33">
        <v>96</v>
      </c>
      <c r="I626" s="108"/>
      <c r="J626" s="1">
        <f t="shared" si="60"/>
        <v>2</v>
      </c>
      <c r="K626" s="8">
        <f t="shared" si="61"/>
        <v>0</v>
      </c>
      <c r="L626" s="8">
        <f t="shared" si="62"/>
        <v>0</v>
      </c>
      <c r="M626" s="7"/>
      <c r="N626" s="6">
        <f t="shared" si="63"/>
        <v>0</v>
      </c>
      <c r="U626" s="13">
        <f t="shared" si="64"/>
        <v>6</v>
      </c>
      <c r="V626" s="13">
        <f t="shared" si="65"/>
        <v>576</v>
      </c>
    </row>
    <row r="627" spans="1:22" ht="15" customHeight="1">
      <c r="A627" s="1">
        <v>626</v>
      </c>
      <c r="B627" s="152"/>
      <c r="C627" s="100" t="s">
        <v>95</v>
      </c>
      <c r="D627" s="140">
        <v>0.54861111111111105</v>
      </c>
      <c r="E627" s="153"/>
      <c r="F627" s="131">
        <v>25</v>
      </c>
      <c r="G627" s="132">
        <v>3</v>
      </c>
      <c r="H627" s="33">
        <v>96</v>
      </c>
      <c r="I627" s="108"/>
      <c r="J627" s="1">
        <f t="shared" si="60"/>
        <v>2</v>
      </c>
      <c r="K627" s="8">
        <f t="shared" si="61"/>
        <v>0</v>
      </c>
      <c r="L627" s="8">
        <f t="shared" si="62"/>
        <v>0</v>
      </c>
      <c r="M627" s="7"/>
      <c r="N627" s="6">
        <f t="shared" si="63"/>
        <v>0</v>
      </c>
      <c r="U627" s="13">
        <f t="shared" si="64"/>
        <v>6</v>
      </c>
      <c r="V627" s="13">
        <f t="shared" si="65"/>
        <v>576</v>
      </c>
    </row>
    <row r="628" spans="1:22">
      <c r="A628" s="1">
        <v>627</v>
      </c>
      <c r="B628" s="152"/>
      <c r="C628" s="100" t="s">
        <v>93</v>
      </c>
      <c r="D628" s="140">
        <v>0.35416666666666669</v>
      </c>
      <c r="E628" s="151" t="s">
        <v>378</v>
      </c>
      <c r="F628" s="131">
        <v>25</v>
      </c>
      <c r="G628" s="132">
        <v>5</v>
      </c>
      <c r="H628" s="33">
        <v>96</v>
      </c>
      <c r="I628" s="108"/>
      <c r="J628" s="1">
        <f t="shared" si="60"/>
        <v>2</v>
      </c>
      <c r="K628" s="8">
        <f t="shared" si="61"/>
        <v>0</v>
      </c>
      <c r="L628" s="8">
        <f t="shared" si="62"/>
        <v>0</v>
      </c>
      <c r="M628" s="7"/>
      <c r="N628" s="6">
        <f t="shared" si="63"/>
        <v>0</v>
      </c>
      <c r="U628" s="13">
        <f t="shared" si="64"/>
        <v>10</v>
      </c>
      <c r="V628" s="13">
        <f t="shared" si="65"/>
        <v>960</v>
      </c>
    </row>
    <row r="629" spans="1:22">
      <c r="A629" s="1">
        <v>628</v>
      </c>
      <c r="B629" s="153"/>
      <c r="C629" s="100" t="s">
        <v>95</v>
      </c>
      <c r="D629" s="140">
        <v>0.5625</v>
      </c>
      <c r="E629" s="153"/>
      <c r="F629" s="131">
        <v>25</v>
      </c>
      <c r="G629" s="132">
        <v>5</v>
      </c>
      <c r="H629" s="33">
        <v>96</v>
      </c>
      <c r="I629" s="108"/>
      <c r="J629" s="1">
        <f t="shared" si="60"/>
        <v>2</v>
      </c>
      <c r="K629" s="8">
        <f t="shared" si="61"/>
        <v>0</v>
      </c>
      <c r="L629" s="8">
        <f t="shared" si="62"/>
        <v>0</v>
      </c>
      <c r="M629" s="7"/>
      <c r="N629" s="6">
        <f t="shared" si="63"/>
        <v>0</v>
      </c>
      <c r="U629" s="13">
        <f t="shared" si="64"/>
        <v>10</v>
      </c>
      <c r="V629" s="13">
        <f t="shared" si="65"/>
        <v>960</v>
      </c>
    </row>
    <row r="630" spans="1:22">
      <c r="A630" s="1">
        <v>629</v>
      </c>
      <c r="B630" s="151" t="s">
        <v>379</v>
      </c>
      <c r="C630" s="100" t="s">
        <v>93</v>
      </c>
      <c r="D630" s="140">
        <v>0.39583333333333331</v>
      </c>
      <c r="E630" s="151" t="s">
        <v>380</v>
      </c>
      <c r="F630" s="131">
        <v>14</v>
      </c>
      <c r="G630" s="132">
        <v>3</v>
      </c>
      <c r="H630" s="33">
        <v>96</v>
      </c>
      <c r="I630" s="108"/>
      <c r="J630" s="1">
        <f t="shared" si="60"/>
        <v>1</v>
      </c>
      <c r="K630" s="8">
        <f t="shared" si="61"/>
        <v>0</v>
      </c>
      <c r="L630" s="8">
        <f t="shared" si="62"/>
        <v>0</v>
      </c>
      <c r="M630" s="7"/>
      <c r="N630" s="6">
        <f t="shared" si="63"/>
        <v>0</v>
      </c>
      <c r="U630" s="13">
        <f t="shared" si="64"/>
        <v>3</v>
      </c>
      <c r="V630" s="13">
        <f t="shared" si="65"/>
        <v>288</v>
      </c>
    </row>
    <row r="631" spans="1:22">
      <c r="A631" s="1">
        <v>630</v>
      </c>
      <c r="B631" s="152"/>
      <c r="C631" s="100" t="s">
        <v>95</v>
      </c>
      <c r="D631" s="140">
        <v>0.54166666666666663</v>
      </c>
      <c r="E631" s="152"/>
      <c r="F631" s="131">
        <v>3</v>
      </c>
      <c r="G631" s="132">
        <v>3</v>
      </c>
      <c r="H631" s="33">
        <v>96</v>
      </c>
      <c r="I631" s="108"/>
      <c r="J631" s="1">
        <f t="shared" si="60"/>
        <v>1</v>
      </c>
      <c r="K631" s="8">
        <f t="shared" si="61"/>
        <v>0</v>
      </c>
      <c r="L631" s="8">
        <f t="shared" si="62"/>
        <v>0</v>
      </c>
      <c r="M631" s="7"/>
      <c r="N631" s="6">
        <f t="shared" si="63"/>
        <v>0</v>
      </c>
      <c r="U631" s="13">
        <f t="shared" si="64"/>
        <v>3</v>
      </c>
      <c r="V631" s="13">
        <f t="shared" si="65"/>
        <v>288</v>
      </c>
    </row>
    <row r="632" spans="1:22">
      <c r="A632" s="1">
        <v>631</v>
      </c>
      <c r="B632" s="152"/>
      <c r="C632" s="100" t="s">
        <v>95</v>
      </c>
      <c r="D632" s="140">
        <v>0.63194444444444442</v>
      </c>
      <c r="E632" s="153"/>
      <c r="F632" s="131">
        <v>11</v>
      </c>
      <c r="G632" s="132">
        <v>3</v>
      </c>
      <c r="H632" s="33">
        <v>96</v>
      </c>
      <c r="I632" s="108"/>
      <c r="J632" s="1">
        <f t="shared" si="60"/>
        <v>1</v>
      </c>
      <c r="K632" s="8">
        <f t="shared" si="61"/>
        <v>0</v>
      </c>
      <c r="L632" s="8">
        <f t="shared" si="62"/>
        <v>0</v>
      </c>
      <c r="M632" s="7"/>
      <c r="N632" s="6">
        <f t="shared" si="63"/>
        <v>0</v>
      </c>
      <c r="U632" s="13">
        <f t="shared" si="64"/>
        <v>3</v>
      </c>
      <c r="V632" s="13">
        <f t="shared" si="65"/>
        <v>288</v>
      </c>
    </row>
    <row r="633" spans="1:22">
      <c r="A633" s="1">
        <v>632</v>
      </c>
      <c r="B633" s="152"/>
      <c r="C633" s="100" t="s">
        <v>93</v>
      </c>
      <c r="D633" s="140">
        <v>0.39583333333333331</v>
      </c>
      <c r="E633" s="151" t="s">
        <v>381</v>
      </c>
      <c r="F633" s="131">
        <v>18</v>
      </c>
      <c r="G633" s="132">
        <v>5</v>
      </c>
      <c r="H633" s="33">
        <v>96</v>
      </c>
      <c r="I633" s="108"/>
      <c r="J633" s="1">
        <f t="shared" si="60"/>
        <v>1</v>
      </c>
      <c r="K633" s="8">
        <f t="shared" si="61"/>
        <v>0</v>
      </c>
      <c r="L633" s="8">
        <f t="shared" si="62"/>
        <v>0</v>
      </c>
      <c r="M633" s="7"/>
      <c r="N633" s="6">
        <f t="shared" si="63"/>
        <v>0</v>
      </c>
      <c r="U633" s="13">
        <f t="shared" si="64"/>
        <v>5</v>
      </c>
      <c r="V633" s="13">
        <f t="shared" si="65"/>
        <v>480</v>
      </c>
    </row>
    <row r="634" spans="1:22">
      <c r="A634" s="1">
        <v>633</v>
      </c>
      <c r="B634" s="152"/>
      <c r="C634" s="100" t="s">
        <v>95</v>
      </c>
      <c r="D634" s="140">
        <v>0.54166666666666663</v>
      </c>
      <c r="E634" s="152"/>
      <c r="F634" s="131">
        <v>8</v>
      </c>
      <c r="G634" s="132">
        <v>5</v>
      </c>
      <c r="H634" s="33">
        <v>96</v>
      </c>
      <c r="I634" s="108"/>
      <c r="J634" s="1">
        <f t="shared" si="60"/>
        <v>1</v>
      </c>
      <c r="K634" s="8">
        <f t="shared" si="61"/>
        <v>0</v>
      </c>
      <c r="L634" s="8">
        <f t="shared" si="62"/>
        <v>0</v>
      </c>
      <c r="M634" s="7"/>
      <c r="N634" s="6">
        <f t="shared" si="63"/>
        <v>0</v>
      </c>
      <c r="U634" s="13">
        <f t="shared" si="64"/>
        <v>5</v>
      </c>
      <c r="V634" s="13">
        <f t="shared" si="65"/>
        <v>480</v>
      </c>
    </row>
    <row r="635" spans="1:22">
      <c r="A635" s="1">
        <v>634</v>
      </c>
      <c r="B635" s="152"/>
      <c r="C635" s="100" t="s">
        <v>95</v>
      </c>
      <c r="D635" s="140">
        <v>0.63194444444444442</v>
      </c>
      <c r="E635" s="153"/>
      <c r="F635" s="131">
        <v>10</v>
      </c>
      <c r="G635" s="132">
        <v>5</v>
      </c>
      <c r="H635" s="33">
        <v>96</v>
      </c>
      <c r="I635" s="108"/>
      <c r="J635" s="1">
        <f t="shared" si="60"/>
        <v>1</v>
      </c>
      <c r="K635" s="8">
        <f t="shared" si="61"/>
        <v>0</v>
      </c>
      <c r="L635" s="8">
        <f t="shared" si="62"/>
        <v>0</v>
      </c>
      <c r="M635" s="7"/>
      <c r="N635" s="6">
        <f t="shared" si="63"/>
        <v>0</v>
      </c>
      <c r="U635" s="13">
        <f t="shared" si="64"/>
        <v>5</v>
      </c>
      <c r="V635" s="13">
        <f t="shared" si="65"/>
        <v>480</v>
      </c>
    </row>
    <row r="636" spans="1:22" ht="15" customHeight="1">
      <c r="A636" s="1">
        <v>635</v>
      </c>
      <c r="B636" s="152"/>
      <c r="C636" s="100" t="s">
        <v>93</v>
      </c>
      <c r="D636" s="140">
        <v>0.39583333333333331</v>
      </c>
      <c r="E636" s="151" t="s">
        <v>382</v>
      </c>
      <c r="F636" s="131">
        <v>13</v>
      </c>
      <c r="G636" s="132">
        <v>4</v>
      </c>
      <c r="H636" s="33">
        <v>96</v>
      </c>
      <c r="I636" s="108"/>
      <c r="J636" s="1">
        <f t="shared" si="60"/>
        <v>1</v>
      </c>
      <c r="K636" s="8">
        <f t="shared" si="61"/>
        <v>0</v>
      </c>
      <c r="L636" s="8">
        <f t="shared" si="62"/>
        <v>0</v>
      </c>
      <c r="M636" s="7"/>
      <c r="N636" s="6">
        <f t="shared" si="63"/>
        <v>0</v>
      </c>
      <c r="U636" s="13">
        <f t="shared" si="64"/>
        <v>4</v>
      </c>
      <c r="V636" s="13">
        <f t="shared" si="65"/>
        <v>384</v>
      </c>
    </row>
    <row r="637" spans="1:22">
      <c r="A637" s="1">
        <v>636</v>
      </c>
      <c r="B637" s="152"/>
      <c r="C637" s="100" t="s">
        <v>95</v>
      </c>
      <c r="D637" s="140">
        <v>0.54166666666666663</v>
      </c>
      <c r="E637" s="152"/>
      <c r="F637" s="131">
        <v>1</v>
      </c>
      <c r="G637" s="132">
        <v>4</v>
      </c>
      <c r="H637" s="33">
        <v>96</v>
      </c>
      <c r="I637" s="108"/>
      <c r="J637" s="1">
        <f t="shared" si="60"/>
        <v>1</v>
      </c>
      <c r="K637" s="8">
        <f t="shared" si="61"/>
        <v>0</v>
      </c>
      <c r="L637" s="8">
        <f t="shared" si="62"/>
        <v>0</v>
      </c>
      <c r="M637" s="7"/>
      <c r="N637" s="6">
        <f t="shared" si="63"/>
        <v>0</v>
      </c>
      <c r="U637" s="13">
        <f t="shared" si="64"/>
        <v>4</v>
      </c>
      <c r="V637" s="13">
        <f t="shared" si="65"/>
        <v>384</v>
      </c>
    </row>
    <row r="638" spans="1:22">
      <c r="A638" s="1">
        <v>637</v>
      </c>
      <c r="B638" s="152"/>
      <c r="C638" s="100" t="s">
        <v>95</v>
      </c>
      <c r="D638" s="140">
        <v>0.63194444444444442</v>
      </c>
      <c r="E638" s="153"/>
      <c r="F638" s="131">
        <v>12</v>
      </c>
      <c r="G638" s="132">
        <v>4</v>
      </c>
      <c r="H638" s="33">
        <v>96</v>
      </c>
      <c r="I638" s="108"/>
      <c r="J638" s="1">
        <f t="shared" si="60"/>
        <v>1</v>
      </c>
      <c r="K638" s="8">
        <f t="shared" si="61"/>
        <v>0</v>
      </c>
      <c r="L638" s="8">
        <f t="shared" si="62"/>
        <v>0</v>
      </c>
      <c r="M638" s="7"/>
      <c r="N638" s="6">
        <f t="shared" si="63"/>
        <v>0</v>
      </c>
      <c r="U638" s="13">
        <f t="shared" si="64"/>
        <v>4</v>
      </c>
      <c r="V638" s="13">
        <f t="shared" si="65"/>
        <v>384</v>
      </c>
    </row>
    <row r="639" spans="1:22">
      <c r="A639" s="1">
        <v>638</v>
      </c>
      <c r="B639" s="152"/>
      <c r="C639" s="100" t="s">
        <v>93</v>
      </c>
      <c r="D639" s="140">
        <v>0.39583333333333331</v>
      </c>
      <c r="E639" s="151" t="s">
        <v>383</v>
      </c>
      <c r="F639" s="131">
        <v>4</v>
      </c>
      <c r="G639" s="132">
        <v>4</v>
      </c>
      <c r="H639" s="33">
        <v>96</v>
      </c>
      <c r="I639" s="108"/>
      <c r="J639" s="1">
        <f t="shared" si="60"/>
        <v>1</v>
      </c>
      <c r="K639" s="8">
        <f t="shared" si="61"/>
        <v>0</v>
      </c>
      <c r="L639" s="8">
        <f t="shared" si="62"/>
        <v>0</v>
      </c>
      <c r="M639" s="7"/>
      <c r="N639" s="6">
        <f t="shared" si="63"/>
        <v>0</v>
      </c>
      <c r="U639" s="13">
        <f t="shared" si="64"/>
        <v>4</v>
      </c>
      <c r="V639" s="13">
        <f t="shared" si="65"/>
        <v>384</v>
      </c>
    </row>
    <row r="640" spans="1:22">
      <c r="A640" s="1">
        <v>639</v>
      </c>
      <c r="B640" s="152"/>
      <c r="C640" s="100" t="s">
        <v>95</v>
      </c>
      <c r="D640" s="140">
        <v>0.54166666666666663</v>
      </c>
      <c r="E640" s="152"/>
      <c r="F640" s="131">
        <v>13</v>
      </c>
      <c r="G640" s="132">
        <v>4</v>
      </c>
      <c r="H640" s="33">
        <v>96</v>
      </c>
      <c r="I640" s="108"/>
      <c r="J640" s="1">
        <f t="shared" si="60"/>
        <v>1</v>
      </c>
      <c r="K640" s="8">
        <f t="shared" si="61"/>
        <v>0</v>
      </c>
      <c r="L640" s="8">
        <f t="shared" si="62"/>
        <v>0</v>
      </c>
      <c r="M640" s="7"/>
      <c r="N640" s="6">
        <f t="shared" si="63"/>
        <v>0</v>
      </c>
      <c r="U640" s="13">
        <f t="shared" si="64"/>
        <v>4</v>
      </c>
      <c r="V640" s="13">
        <f t="shared" si="65"/>
        <v>384</v>
      </c>
    </row>
    <row r="641" spans="1:22">
      <c r="A641" s="1">
        <v>640</v>
      </c>
      <c r="B641" s="152"/>
      <c r="C641" s="100" t="s">
        <v>95</v>
      </c>
      <c r="D641" s="140">
        <v>0.63194444444444442</v>
      </c>
      <c r="E641" s="153"/>
      <c r="F641" s="131">
        <v>17</v>
      </c>
      <c r="G641" s="132">
        <v>4</v>
      </c>
      <c r="H641" s="33">
        <v>96</v>
      </c>
      <c r="I641" s="108"/>
      <c r="J641" s="1">
        <f t="shared" si="60"/>
        <v>1</v>
      </c>
      <c r="K641" s="8">
        <f t="shared" si="61"/>
        <v>0</v>
      </c>
      <c r="L641" s="8">
        <f t="shared" si="62"/>
        <v>0</v>
      </c>
      <c r="M641" s="7"/>
      <c r="N641" s="6">
        <f t="shared" si="63"/>
        <v>0</v>
      </c>
      <c r="U641" s="13">
        <f t="shared" si="64"/>
        <v>4</v>
      </c>
      <c r="V641" s="13">
        <f t="shared" si="65"/>
        <v>384</v>
      </c>
    </row>
    <row r="642" spans="1:22">
      <c r="A642" s="1">
        <v>641</v>
      </c>
      <c r="B642" s="152"/>
      <c r="C642" s="100" t="s">
        <v>93</v>
      </c>
      <c r="D642" s="140">
        <v>0.39583333333333331</v>
      </c>
      <c r="E642" s="151" t="s">
        <v>384</v>
      </c>
      <c r="F642" s="131">
        <v>13</v>
      </c>
      <c r="G642" s="132">
        <v>4</v>
      </c>
      <c r="H642" s="33">
        <v>96</v>
      </c>
      <c r="I642" s="108"/>
      <c r="J642" s="1">
        <f t="shared" si="60"/>
        <v>1</v>
      </c>
      <c r="K642" s="8">
        <f t="shared" si="61"/>
        <v>0</v>
      </c>
      <c r="L642" s="8">
        <f t="shared" si="62"/>
        <v>0</v>
      </c>
      <c r="M642" s="7"/>
      <c r="N642" s="6">
        <f t="shared" si="63"/>
        <v>0</v>
      </c>
      <c r="U642" s="13">
        <f t="shared" si="64"/>
        <v>4</v>
      </c>
      <c r="V642" s="13">
        <f t="shared" si="65"/>
        <v>384</v>
      </c>
    </row>
    <row r="643" spans="1:22">
      <c r="A643" s="1">
        <v>642</v>
      </c>
      <c r="B643" s="152"/>
      <c r="C643" s="100" t="s">
        <v>95</v>
      </c>
      <c r="D643" s="140">
        <v>0.54166666666666663</v>
      </c>
      <c r="E643" s="152"/>
      <c r="F643" s="131">
        <v>4</v>
      </c>
      <c r="G643" s="132">
        <v>4</v>
      </c>
      <c r="H643" s="33">
        <v>96</v>
      </c>
      <c r="I643" s="108"/>
      <c r="J643" s="1">
        <f t="shared" si="60"/>
        <v>1</v>
      </c>
      <c r="K643" s="8">
        <f t="shared" si="61"/>
        <v>0</v>
      </c>
      <c r="L643" s="8">
        <f t="shared" si="62"/>
        <v>0</v>
      </c>
      <c r="M643" s="7"/>
      <c r="N643" s="6">
        <f t="shared" si="63"/>
        <v>0</v>
      </c>
      <c r="U643" s="13">
        <f t="shared" si="64"/>
        <v>4</v>
      </c>
      <c r="V643" s="13">
        <f t="shared" si="65"/>
        <v>384</v>
      </c>
    </row>
    <row r="644" spans="1:22">
      <c r="A644" s="1">
        <v>643</v>
      </c>
      <c r="B644" s="152"/>
      <c r="C644" s="100" t="s">
        <v>95</v>
      </c>
      <c r="D644" s="140">
        <v>0.63194444444444442</v>
      </c>
      <c r="E644" s="153"/>
      <c r="F644" s="131">
        <v>9</v>
      </c>
      <c r="G644" s="132">
        <v>4</v>
      </c>
      <c r="H644" s="33">
        <v>96</v>
      </c>
      <c r="I644" s="108"/>
      <c r="J644" s="1">
        <f t="shared" si="60"/>
        <v>1</v>
      </c>
      <c r="K644" s="8">
        <f t="shared" si="61"/>
        <v>0</v>
      </c>
      <c r="L644" s="8">
        <f t="shared" si="62"/>
        <v>0</v>
      </c>
      <c r="M644" s="7"/>
      <c r="N644" s="6">
        <f t="shared" si="63"/>
        <v>0</v>
      </c>
      <c r="U644" s="13">
        <f t="shared" si="64"/>
        <v>4</v>
      </c>
      <c r="V644" s="13">
        <f t="shared" si="65"/>
        <v>384</v>
      </c>
    </row>
    <row r="645" spans="1:22" ht="15" customHeight="1">
      <c r="A645" s="1">
        <v>644</v>
      </c>
      <c r="B645" s="152"/>
      <c r="C645" s="100" t="s">
        <v>93</v>
      </c>
      <c r="D645" s="140">
        <v>0.39583333333333331</v>
      </c>
      <c r="E645" s="151" t="s">
        <v>385</v>
      </c>
      <c r="F645" s="131">
        <v>17</v>
      </c>
      <c r="G645" s="132">
        <v>4</v>
      </c>
      <c r="H645" s="33">
        <v>96</v>
      </c>
      <c r="I645" s="108"/>
      <c r="J645" s="1">
        <f t="shared" si="60"/>
        <v>1</v>
      </c>
      <c r="K645" s="8">
        <f t="shared" si="61"/>
        <v>0</v>
      </c>
      <c r="L645" s="8">
        <f t="shared" si="62"/>
        <v>0</v>
      </c>
      <c r="M645" s="7"/>
      <c r="N645" s="6">
        <f t="shared" si="63"/>
        <v>0</v>
      </c>
      <c r="U645" s="13">
        <f t="shared" si="64"/>
        <v>4</v>
      </c>
      <c r="V645" s="13">
        <f t="shared" si="65"/>
        <v>384</v>
      </c>
    </row>
    <row r="646" spans="1:22">
      <c r="A646" s="1">
        <v>645</v>
      </c>
      <c r="B646" s="152"/>
      <c r="C646" s="100" t="s">
        <v>95</v>
      </c>
      <c r="D646" s="140">
        <v>0.54166666666666663</v>
      </c>
      <c r="E646" s="152"/>
      <c r="F646" s="131">
        <v>4</v>
      </c>
      <c r="G646" s="132">
        <v>4</v>
      </c>
      <c r="H646" s="33">
        <v>96</v>
      </c>
      <c r="I646" s="108"/>
      <c r="J646" s="1">
        <f t="shared" si="60"/>
        <v>1</v>
      </c>
      <c r="K646" s="8">
        <f t="shared" si="61"/>
        <v>0</v>
      </c>
      <c r="L646" s="8">
        <f t="shared" si="62"/>
        <v>0</v>
      </c>
      <c r="M646" s="7"/>
      <c r="N646" s="6">
        <f t="shared" si="63"/>
        <v>0</v>
      </c>
      <c r="U646" s="13">
        <f t="shared" si="64"/>
        <v>4</v>
      </c>
      <c r="V646" s="13">
        <f t="shared" si="65"/>
        <v>384</v>
      </c>
    </row>
    <row r="647" spans="1:22">
      <c r="A647" s="1">
        <v>646</v>
      </c>
      <c r="B647" s="152"/>
      <c r="C647" s="100" t="s">
        <v>95</v>
      </c>
      <c r="D647" s="140">
        <v>0.63194444444444442</v>
      </c>
      <c r="E647" s="153"/>
      <c r="F647" s="131">
        <v>13</v>
      </c>
      <c r="G647" s="132">
        <v>4</v>
      </c>
      <c r="H647" s="33">
        <v>96</v>
      </c>
      <c r="I647" s="108"/>
      <c r="J647" s="1">
        <f t="shared" si="60"/>
        <v>1</v>
      </c>
      <c r="K647" s="8">
        <f t="shared" si="61"/>
        <v>0</v>
      </c>
      <c r="L647" s="8">
        <f t="shared" si="62"/>
        <v>0</v>
      </c>
      <c r="M647" s="7"/>
      <c r="N647" s="6">
        <f t="shared" si="63"/>
        <v>0</v>
      </c>
      <c r="U647" s="13">
        <f t="shared" si="64"/>
        <v>4</v>
      </c>
      <c r="V647" s="13">
        <f t="shared" si="65"/>
        <v>384</v>
      </c>
    </row>
    <row r="648" spans="1:22">
      <c r="A648" s="1">
        <v>647</v>
      </c>
      <c r="B648" s="152"/>
      <c r="C648" s="100" t="s">
        <v>93</v>
      </c>
      <c r="D648" s="140">
        <v>0.39583333333333331</v>
      </c>
      <c r="E648" s="151" t="s">
        <v>386</v>
      </c>
      <c r="F648" s="131">
        <v>10</v>
      </c>
      <c r="G648" s="132">
        <v>3</v>
      </c>
      <c r="H648" s="33">
        <v>96</v>
      </c>
      <c r="I648" s="108"/>
      <c r="J648" s="1">
        <f t="shared" si="60"/>
        <v>1</v>
      </c>
      <c r="K648" s="8">
        <f t="shared" si="61"/>
        <v>0</v>
      </c>
      <c r="L648" s="8">
        <f t="shared" si="62"/>
        <v>0</v>
      </c>
      <c r="M648" s="7"/>
      <c r="N648" s="6">
        <f t="shared" si="63"/>
        <v>0</v>
      </c>
      <c r="U648" s="13">
        <f t="shared" si="64"/>
        <v>3</v>
      </c>
      <c r="V648" s="13">
        <f t="shared" si="65"/>
        <v>288</v>
      </c>
    </row>
    <row r="649" spans="1:22">
      <c r="A649" s="1">
        <v>648</v>
      </c>
      <c r="B649" s="152"/>
      <c r="C649" s="100" t="s">
        <v>95</v>
      </c>
      <c r="D649" s="140">
        <v>0.54166666666666663</v>
      </c>
      <c r="E649" s="152"/>
      <c r="F649" s="131">
        <v>4</v>
      </c>
      <c r="G649" s="132">
        <v>3</v>
      </c>
      <c r="H649" s="33">
        <v>96</v>
      </c>
      <c r="I649" s="108"/>
      <c r="J649" s="1">
        <f t="shared" si="60"/>
        <v>1</v>
      </c>
      <c r="K649" s="8">
        <f t="shared" si="61"/>
        <v>0</v>
      </c>
      <c r="L649" s="8">
        <f t="shared" si="62"/>
        <v>0</v>
      </c>
      <c r="M649" s="7"/>
      <c r="N649" s="6">
        <f t="shared" si="63"/>
        <v>0</v>
      </c>
      <c r="U649" s="13">
        <f t="shared" si="64"/>
        <v>3</v>
      </c>
      <c r="V649" s="13">
        <f t="shared" si="65"/>
        <v>288</v>
      </c>
    </row>
    <row r="650" spans="1:22">
      <c r="A650" s="1">
        <v>649</v>
      </c>
      <c r="B650" s="152"/>
      <c r="C650" s="100" t="s">
        <v>95</v>
      </c>
      <c r="D650" s="140">
        <v>0.63194444444444442</v>
      </c>
      <c r="E650" s="153"/>
      <c r="F650" s="131">
        <v>6</v>
      </c>
      <c r="G650" s="132">
        <v>3</v>
      </c>
      <c r="H650" s="33">
        <v>96</v>
      </c>
      <c r="I650" s="108"/>
      <c r="J650" s="1">
        <f t="shared" si="60"/>
        <v>1</v>
      </c>
      <c r="K650" s="8">
        <f t="shared" si="61"/>
        <v>0</v>
      </c>
      <c r="L650" s="8">
        <f t="shared" si="62"/>
        <v>0</v>
      </c>
      <c r="M650" s="7"/>
      <c r="N650" s="6">
        <f t="shared" si="63"/>
        <v>0</v>
      </c>
      <c r="U650" s="13">
        <f t="shared" si="64"/>
        <v>3</v>
      </c>
      <c r="V650" s="13">
        <f t="shared" si="65"/>
        <v>288</v>
      </c>
    </row>
    <row r="651" spans="1:22">
      <c r="A651" s="1">
        <v>650</v>
      </c>
      <c r="B651" s="152"/>
      <c r="C651" s="100" t="s">
        <v>93</v>
      </c>
      <c r="D651" s="140">
        <v>0.39583333333333331</v>
      </c>
      <c r="E651" s="151" t="s">
        <v>387</v>
      </c>
      <c r="F651" s="131">
        <v>10</v>
      </c>
      <c r="G651" s="132">
        <v>2.1</v>
      </c>
      <c r="H651" s="33">
        <v>96</v>
      </c>
      <c r="I651" s="108"/>
      <c r="J651" s="1">
        <f t="shared" si="60"/>
        <v>1</v>
      </c>
      <c r="K651" s="8">
        <f t="shared" si="61"/>
        <v>0</v>
      </c>
      <c r="L651" s="8">
        <f t="shared" si="62"/>
        <v>0</v>
      </c>
      <c r="M651" s="7"/>
      <c r="N651" s="6">
        <f t="shared" si="63"/>
        <v>0</v>
      </c>
      <c r="U651" s="13">
        <f t="shared" si="64"/>
        <v>2.1</v>
      </c>
      <c r="V651" s="13">
        <f t="shared" si="65"/>
        <v>201.60000000000002</v>
      </c>
    </row>
    <row r="652" spans="1:22">
      <c r="A652" s="1">
        <v>651</v>
      </c>
      <c r="B652" s="152"/>
      <c r="C652" s="100" t="s">
        <v>95</v>
      </c>
      <c r="D652" s="140">
        <v>0.54166666666666663</v>
      </c>
      <c r="E652" s="152"/>
      <c r="F652" s="131">
        <v>4</v>
      </c>
      <c r="G652" s="132">
        <v>2.1</v>
      </c>
      <c r="H652" s="33">
        <v>96</v>
      </c>
      <c r="I652" s="108"/>
      <c r="J652" s="1">
        <f t="shared" si="60"/>
        <v>1</v>
      </c>
      <c r="K652" s="8">
        <f t="shared" si="61"/>
        <v>0</v>
      </c>
      <c r="L652" s="8">
        <f t="shared" si="62"/>
        <v>0</v>
      </c>
      <c r="M652" s="7"/>
      <c r="N652" s="6">
        <f t="shared" si="63"/>
        <v>0</v>
      </c>
      <c r="U652" s="13">
        <f t="shared" si="64"/>
        <v>2.1</v>
      </c>
      <c r="V652" s="13">
        <f t="shared" si="65"/>
        <v>201.60000000000002</v>
      </c>
    </row>
    <row r="653" spans="1:22">
      <c r="A653" s="1">
        <v>652</v>
      </c>
      <c r="B653" s="153"/>
      <c r="C653" s="100" t="s">
        <v>95</v>
      </c>
      <c r="D653" s="140">
        <v>0.63194444444444442</v>
      </c>
      <c r="E653" s="153"/>
      <c r="F653" s="131">
        <v>6</v>
      </c>
      <c r="G653" s="132">
        <v>2.1</v>
      </c>
      <c r="H653" s="33">
        <v>96</v>
      </c>
      <c r="I653" s="108"/>
      <c r="J653" s="1">
        <f t="shared" si="60"/>
        <v>1</v>
      </c>
      <c r="K653" s="8">
        <f t="shared" si="61"/>
        <v>0</v>
      </c>
      <c r="L653" s="8">
        <f t="shared" si="62"/>
        <v>0</v>
      </c>
      <c r="M653" s="7"/>
      <c r="N653" s="6">
        <f t="shared" si="63"/>
        <v>0</v>
      </c>
      <c r="U653" s="13">
        <f t="shared" si="64"/>
        <v>2.1</v>
      </c>
      <c r="V653" s="13">
        <f t="shared" si="65"/>
        <v>201.60000000000002</v>
      </c>
    </row>
    <row r="654" spans="1:22" ht="15" customHeight="1">
      <c r="A654" s="1">
        <v>653</v>
      </c>
      <c r="B654" s="151" t="s">
        <v>388</v>
      </c>
      <c r="C654" s="100" t="s">
        <v>93</v>
      </c>
      <c r="D654" s="140">
        <v>0.375</v>
      </c>
      <c r="E654" s="151" t="s">
        <v>389</v>
      </c>
      <c r="F654" s="131">
        <v>12</v>
      </c>
      <c r="G654" s="132">
        <v>4</v>
      </c>
      <c r="H654" s="33">
        <v>96</v>
      </c>
      <c r="I654" s="108"/>
      <c r="J654" s="1">
        <f t="shared" ref="J654:J715" si="66">ROUNDUP(F654/20,0)</f>
        <v>1</v>
      </c>
      <c r="K654" s="8">
        <f t="shared" ref="K654:K715" si="67">$P$3*J654*G654</f>
        <v>0</v>
      </c>
      <c r="L654" s="8">
        <f t="shared" ref="L654:L715" si="68">$P$3*J654*G654*H654</f>
        <v>0</v>
      </c>
      <c r="M654" s="7"/>
      <c r="N654" s="6">
        <f t="shared" ref="N654:N715" si="69">IFERROR(K654/M654,0)</f>
        <v>0</v>
      </c>
      <c r="U654" s="13">
        <f t="shared" ref="U654:U715" si="70">IFERROR(G654*J654,0)</f>
        <v>4</v>
      </c>
      <c r="V654" s="13">
        <f t="shared" ref="V654:V715" si="71">IFERROR(U654*H654,0)</f>
        <v>384</v>
      </c>
    </row>
    <row r="655" spans="1:22">
      <c r="A655" s="1">
        <v>654</v>
      </c>
      <c r="B655" s="152"/>
      <c r="C655" s="100" t="s">
        <v>95</v>
      </c>
      <c r="D655" s="140">
        <v>0.61805555555555558</v>
      </c>
      <c r="E655" s="153"/>
      <c r="F655" s="131">
        <v>12</v>
      </c>
      <c r="G655" s="132">
        <v>4</v>
      </c>
      <c r="H655" s="33">
        <v>96</v>
      </c>
      <c r="I655" s="108"/>
      <c r="J655" s="1">
        <f t="shared" si="66"/>
        <v>1</v>
      </c>
      <c r="K655" s="8">
        <f t="shared" si="67"/>
        <v>0</v>
      </c>
      <c r="L655" s="8">
        <f t="shared" si="68"/>
        <v>0</v>
      </c>
      <c r="M655" s="7"/>
      <c r="N655" s="6">
        <f t="shared" si="69"/>
        <v>0</v>
      </c>
      <c r="U655" s="13">
        <f t="shared" si="70"/>
        <v>4</v>
      </c>
      <c r="V655" s="13">
        <f t="shared" si="71"/>
        <v>384</v>
      </c>
    </row>
    <row r="656" spans="1:22">
      <c r="A656" s="1">
        <v>655</v>
      </c>
      <c r="B656" s="152"/>
      <c r="C656" s="100" t="s">
        <v>93</v>
      </c>
      <c r="D656" s="140">
        <v>0.375</v>
      </c>
      <c r="E656" s="151" t="s">
        <v>390</v>
      </c>
      <c r="F656" s="131">
        <v>16</v>
      </c>
      <c r="G656" s="132">
        <v>3</v>
      </c>
      <c r="H656" s="33">
        <v>96</v>
      </c>
      <c r="I656" s="108"/>
      <c r="J656" s="1">
        <f t="shared" si="66"/>
        <v>1</v>
      </c>
      <c r="K656" s="8">
        <f t="shared" si="67"/>
        <v>0</v>
      </c>
      <c r="L656" s="8">
        <f t="shared" si="68"/>
        <v>0</v>
      </c>
      <c r="M656" s="7"/>
      <c r="N656" s="6">
        <f t="shared" si="69"/>
        <v>0</v>
      </c>
      <c r="U656" s="13">
        <f t="shared" si="70"/>
        <v>3</v>
      </c>
      <c r="V656" s="13">
        <f t="shared" si="71"/>
        <v>288</v>
      </c>
    </row>
    <row r="657" spans="1:22">
      <c r="A657" s="1">
        <v>656</v>
      </c>
      <c r="B657" s="152"/>
      <c r="C657" s="100" t="s">
        <v>95</v>
      </c>
      <c r="D657" s="140">
        <v>0.61805555555555558</v>
      </c>
      <c r="E657" s="153"/>
      <c r="F657" s="131">
        <v>16</v>
      </c>
      <c r="G657" s="132">
        <v>3</v>
      </c>
      <c r="H657" s="33">
        <v>96</v>
      </c>
      <c r="I657" s="108"/>
      <c r="J657" s="1">
        <f t="shared" si="66"/>
        <v>1</v>
      </c>
      <c r="K657" s="8">
        <f t="shared" si="67"/>
        <v>0</v>
      </c>
      <c r="L657" s="8">
        <f t="shared" si="68"/>
        <v>0</v>
      </c>
      <c r="M657" s="7"/>
      <c r="N657" s="6">
        <f t="shared" si="69"/>
        <v>0</v>
      </c>
      <c r="U657" s="13">
        <f t="shared" si="70"/>
        <v>3</v>
      </c>
      <c r="V657" s="13">
        <f t="shared" si="71"/>
        <v>288</v>
      </c>
    </row>
    <row r="658" spans="1:22">
      <c r="A658" s="1">
        <v>657</v>
      </c>
      <c r="B658" s="152"/>
      <c r="C658" s="100" t="s">
        <v>93</v>
      </c>
      <c r="D658" s="140">
        <v>0.375</v>
      </c>
      <c r="E658" s="151" t="s">
        <v>391</v>
      </c>
      <c r="F658" s="131">
        <v>8</v>
      </c>
      <c r="G658" s="132">
        <v>2.5</v>
      </c>
      <c r="H658" s="33">
        <v>96</v>
      </c>
      <c r="I658" s="108"/>
      <c r="J658" s="1">
        <f t="shared" si="66"/>
        <v>1</v>
      </c>
      <c r="K658" s="8">
        <f t="shared" si="67"/>
        <v>0</v>
      </c>
      <c r="L658" s="8">
        <f t="shared" si="68"/>
        <v>0</v>
      </c>
      <c r="M658" s="7"/>
      <c r="N658" s="6">
        <f t="shared" si="69"/>
        <v>0</v>
      </c>
      <c r="U658" s="13">
        <f t="shared" si="70"/>
        <v>2.5</v>
      </c>
      <c r="V658" s="13">
        <f t="shared" si="71"/>
        <v>240</v>
      </c>
    </row>
    <row r="659" spans="1:22">
      <c r="A659" s="1">
        <v>658</v>
      </c>
      <c r="B659" s="152"/>
      <c r="C659" s="100" t="s">
        <v>95</v>
      </c>
      <c r="D659" s="140">
        <v>0.61805555555555558</v>
      </c>
      <c r="E659" s="153"/>
      <c r="F659" s="131">
        <v>8</v>
      </c>
      <c r="G659" s="132">
        <v>2.5</v>
      </c>
      <c r="H659" s="33">
        <v>96</v>
      </c>
      <c r="I659" s="108"/>
      <c r="J659" s="1">
        <f t="shared" si="66"/>
        <v>1</v>
      </c>
      <c r="K659" s="8">
        <f t="shared" si="67"/>
        <v>0</v>
      </c>
      <c r="L659" s="8">
        <f t="shared" si="68"/>
        <v>0</v>
      </c>
      <c r="M659" s="7"/>
      <c r="N659" s="6">
        <f t="shared" si="69"/>
        <v>0</v>
      </c>
      <c r="U659" s="13">
        <f t="shared" si="70"/>
        <v>2.5</v>
      </c>
      <c r="V659" s="13">
        <f t="shared" si="71"/>
        <v>240</v>
      </c>
    </row>
    <row r="660" spans="1:22">
      <c r="A660" s="1">
        <v>659</v>
      </c>
      <c r="B660" s="152"/>
      <c r="C660" s="100" t="s">
        <v>93</v>
      </c>
      <c r="D660" s="140">
        <v>0.375</v>
      </c>
      <c r="E660" s="151" t="s">
        <v>392</v>
      </c>
      <c r="F660" s="131">
        <v>10</v>
      </c>
      <c r="G660" s="132">
        <v>2</v>
      </c>
      <c r="H660" s="33">
        <v>96</v>
      </c>
      <c r="I660" s="108"/>
      <c r="J660" s="1">
        <f t="shared" si="66"/>
        <v>1</v>
      </c>
      <c r="K660" s="8">
        <f t="shared" si="67"/>
        <v>0</v>
      </c>
      <c r="L660" s="8">
        <f t="shared" si="68"/>
        <v>0</v>
      </c>
      <c r="M660" s="7"/>
      <c r="N660" s="6">
        <f t="shared" si="69"/>
        <v>0</v>
      </c>
      <c r="U660" s="13">
        <f t="shared" si="70"/>
        <v>2</v>
      </c>
      <c r="V660" s="13">
        <f t="shared" si="71"/>
        <v>192</v>
      </c>
    </row>
    <row r="661" spans="1:22">
      <c r="A661" s="1">
        <v>660</v>
      </c>
      <c r="B661" s="153"/>
      <c r="C661" s="100" t="s">
        <v>95</v>
      </c>
      <c r="D661" s="140">
        <v>0.61805555555555558</v>
      </c>
      <c r="E661" s="153"/>
      <c r="F661" s="131">
        <v>10</v>
      </c>
      <c r="G661" s="132">
        <v>2</v>
      </c>
      <c r="H661" s="33">
        <v>96</v>
      </c>
      <c r="I661" s="108"/>
      <c r="J661" s="1">
        <f t="shared" si="66"/>
        <v>1</v>
      </c>
      <c r="K661" s="8">
        <f t="shared" si="67"/>
        <v>0</v>
      </c>
      <c r="L661" s="8">
        <f t="shared" si="68"/>
        <v>0</v>
      </c>
      <c r="M661" s="7"/>
      <c r="N661" s="6">
        <f t="shared" si="69"/>
        <v>0</v>
      </c>
      <c r="U661" s="13">
        <f t="shared" si="70"/>
        <v>2</v>
      </c>
      <c r="V661" s="13">
        <f t="shared" si="71"/>
        <v>192</v>
      </c>
    </row>
    <row r="662" spans="1:22">
      <c r="A662" s="1">
        <v>661</v>
      </c>
      <c r="B662" s="151" t="s">
        <v>393</v>
      </c>
      <c r="C662" s="100" t="s">
        <v>93</v>
      </c>
      <c r="D662" s="140">
        <v>0.39583333333333331</v>
      </c>
      <c r="E662" s="151" t="s">
        <v>394</v>
      </c>
      <c r="F662" s="131">
        <v>14</v>
      </c>
      <c r="G662" s="132">
        <v>3</v>
      </c>
      <c r="H662" s="33">
        <v>96</v>
      </c>
      <c r="I662" s="108"/>
      <c r="J662" s="1">
        <f t="shared" si="66"/>
        <v>1</v>
      </c>
      <c r="K662" s="8">
        <f t="shared" si="67"/>
        <v>0</v>
      </c>
      <c r="L662" s="8">
        <f t="shared" si="68"/>
        <v>0</v>
      </c>
      <c r="M662" s="7"/>
      <c r="N662" s="6">
        <f t="shared" si="69"/>
        <v>0</v>
      </c>
      <c r="U662" s="13">
        <f t="shared" si="70"/>
        <v>3</v>
      </c>
      <c r="V662" s="13">
        <f t="shared" si="71"/>
        <v>288</v>
      </c>
    </row>
    <row r="663" spans="1:22" ht="15" customHeight="1">
      <c r="A663" s="1">
        <v>662</v>
      </c>
      <c r="B663" s="152"/>
      <c r="C663" s="100" t="s">
        <v>95</v>
      </c>
      <c r="D663" s="140">
        <v>0.64583333333333337</v>
      </c>
      <c r="E663" s="153"/>
      <c r="F663" s="131">
        <v>14</v>
      </c>
      <c r="G663" s="132">
        <v>3</v>
      </c>
      <c r="H663" s="33">
        <v>96</v>
      </c>
      <c r="I663" s="108"/>
      <c r="J663" s="1">
        <f t="shared" si="66"/>
        <v>1</v>
      </c>
      <c r="K663" s="8">
        <f t="shared" si="67"/>
        <v>0</v>
      </c>
      <c r="L663" s="8">
        <f t="shared" si="68"/>
        <v>0</v>
      </c>
      <c r="M663" s="7"/>
      <c r="N663" s="6">
        <f t="shared" si="69"/>
        <v>0</v>
      </c>
      <c r="U663" s="13">
        <f t="shared" si="70"/>
        <v>3</v>
      </c>
      <c r="V663" s="13">
        <f t="shared" si="71"/>
        <v>288</v>
      </c>
    </row>
    <row r="664" spans="1:22">
      <c r="A664" s="1">
        <v>663</v>
      </c>
      <c r="B664" s="152"/>
      <c r="C664" s="100" t="s">
        <v>93</v>
      </c>
      <c r="D664" s="140">
        <v>0.39583333333333331</v>
      </c>
      <c r="E664" s="158" t="s">
        <v>395</v>
      </c>
      <c r="F664" s="131">
        <v>12</v>
      </c>
      <c r="G664" s="132">
        <v>4</v>
      </c>
      <c r="H664" s="33">
        <v>96</v>
      </c>
      <c r="I664" s="108"/>
      <c r="J664" s="1">
        <f t="shared" si="66"/>
        <v>1</v>
      </c>
      <c r="K664" s="8">
        <f t="shared" si="67"/>
        <v>0</v>
      </c>
      <c r="L664" s="8">
        <f t="shared" si="68"/>
        <v>0</v>
      </c>
      <c r="M664" s="7"/>
      <c r="N664" s="6">
        <f t="shared" si="69"/>
        <v>0</v>
      </c>
      <c r="U664" s="13">
        <f t="shared" si="70"/>
        <v>4</v>
      </c>
      <c r="V664" s="13">
        <f t="shared" si="71"/>
        <v>384</v>
      </c>
    </row>
    <row r="665" spans="1:22">
      <c r="A665" s="1">
        <v>664</v>
      </c>
      <c r="B665" s="152"/>
      <c r="C665" s="100" t="s">
        <v>95</v>
      </c>
      <c r="D665" s="140">
        <v>0.64583333333333337</v>
      </c>
      <c r="E665" s="158"/>
      <c r="F665" s="131">
        <v>12</v>
      </c>
      <c r="G665" s="132">
        <v>4</v>
      </c>
      <c r="H665" s="33">
        <v>96</v>
      </c>
      <c r="I665" s="108"/>
      <c r="J665" s="1">
        <f t="shared" si="66"/>
        <v>1</v>
      </c>
      <c r="K665" s="8">
        <f t="shared" si="67"/>
        <v>0</v>
      </c>
      <c r="L665" s="8">
        <f t="shared" si="68"/>
        <v>0</v>
      </c>
      <c r="M665" s="7"/>
      <c r="N665" s="6">
        <f t="shared" si="69"/>
        <v>0</v>
      </c>
      <c r="U665" s="13">
        <f t="shared" si="70"/>
        <v>4</v>
      </c>
      <c r="V665" s="13">
        <f t="shared" si="71"/>
        <v>384</v>
      </c>
    </row>
    <row r="666" spans="1:22">
      <c r="A666" s="1">
        <v>665</v>
      </c>
      <c r="B666" s="152"/>
      <c r="C666" s="141" t="s">
        <v>93</v>
      </c>
      <c r="D666" s="142">
        <v>0.38541666666666669</v>
      </c>
      <c r="E666" s="159" t="s">
        <v>396</v>
      </c>
      <c r="F666" s="143">
        <v>7</v>
      </c>
      <c r="G666" s="144">
        <v>12</v>
      </c>
      <c r="H666" s="33">
        <v>96</v>
      </c>
      <c r="I666" s="161"/>
      <c r="J666" s="1">
        <f t="shared" si="66"/>
        <v>1</v>
      </c>
      <c r="K666" s="8">
        <f t="shared" si="67"/>
        <v>0</v>
      </c>
      <c r="L666" s="8">
        <f t="shared" si="68"/>
        <v>0</v>
      </c>
      <c r="M666" s="7"/>
      <c r="N666" s="6">
        <f t="shared" si="69"/>
        <v>0</v>
      </c>
      <c r="U666" s="13">
        <f t="shared" si="70"/>
        <v>12</v>
      </c>
      <c r="V666" s="13">
        <f t="shared" si="71"/>
        <v>1152</v>
      </c>
    </row>
    <row r="667" spans="1:22">
      <c r="A667" s="1">
        <v>666</v>
      </c>
      <c r="B667" s="153"/>
      <c r="C667" s="141" t="s">
        <v>95</v>
      </c>
      <c r="D667" s="142">
        <v>0.60416666666666663</v>
      </c>
      <c r="E667" s="160"/>
      <c r="F667" s="143">
        <v>7</v>
      </c>
      <c r="G667" s="144">
        <v>12</v>
      </c>
      <c r="H667" s="33">
        <v>96</v>
      </c>
      <c r="I667" s="162"/>
      <c r="J667" s="1">
        <f t="shared" si="66"/>
        <v>1</v>
      </c>
      <c r="K667" s="8">
        <f t="shared" si="67"/>
        <v>0</v>
      </c>
      <c r="L667" s="8">
        <f t="shared" si="68"/>
        <v>0</v>
      </c>
      <c r="M667" s="7"/>
      <c r="N667" s="6">
        <f t="shared" si="69"/>
        <v>0</v>
      </c>
      <c r="U667" s="13">
        <f t="shared" si="70"/>
        <v>12</v>
      </c>
      <c r="V667" s="13">
        <f t="shared" si="71"/>
        <v>1152</v>
      </c>
    </row>
    <row r="668" spans="1:22">
      <c r="A668" s="1">
        <v>667</v>
      </c>
      <c r="B668" s="151" t="s">
        <v>397</v>
      </c>
      <c r="C668" s="100" t="s">
        <v>93</v>
      </c>
      <c r="D668" s="140">
        <v>0.375</v>
      </c>
      <c r="E668" s="151" t="s">
        <v>398</v>
      </c>
      <c r="F668" s="131">
        <v>13</v>
      </c>
      <c r="G668" s="132">
        <v>4.9000000000000004</v>
      </c>
      <c r="H668" s="33">
        <v>96</v>
      </c>
      <c r="I668" s="108"/>
      <c r="J668" s="1">
        <f t="shared" si="66"/>
        <v>1</v>
      </c>
      <c r="K668" s="8">
        <f t="shared" si="67"/>
        <v>0</v>
      </c>
      <c r="L668" s="8">
        <f t="shared" si="68"/>
        <v>0</v>
      </c>
      <c r="M668" s="7"/>
      <c r="N668" s="6">
        <f t="shared" si="69"/>
        <v>0</v>
      </c>
      <c r="U668" s="13">
        <f t="shared" si="70"/>
        <v>4.9000000000000004</v>
      </c>
      <c r="V668" s="13">
        <f t="shared" si="71"/>
        <v>470.40000000000003</v>
      </c>
    </row>
    <row r="669" spans="1:22">
      <c r="A669" s="1">
        <v>668</v>
      </c>
      <c r="B669" s="152"/>
      <c r="C669" s="100" t="s">
        <v>95</v>
      </c>
      <c r="D669" s="140">
        <v>0.625</v>
      </c>
      <c r="E669" s="153"/>
      <c r="F669" s="131">
        <v>13</v>
      </c>
      <c r="G669" s="132">
        <v>4.9000000000000004</v>
      </c>
      <c r="H669" s="33">
        <v>96</v>
      </c>
      <c r="I669" s="108"/>
      <c r="J669" s="1">
        <f t="shared" si="66"/>
        <v>1</v>
      </c>
      <c r="K669" s="8">
        <f t="shared" si="67"/>
        <v>0</v>
      </c>
      <c r="L669" s="8">
        <f t="shared" si="68"/>
        <v>0</v>
      </c>
      <c r="M669" s="7"/>
      <c r="N669" s="6">
        <f t="shared" si="69"/>
        <v>0</v>
      </c>
      <c r="U669" s="13">
        <f t="shared" si="70"/>
        <v>4.9000000000000004</v>
      </c>
      <c r="V669" s="13">
        <f t="shared" si="71"/>
        <v>470.40000000000003</v>
      </c>
    </row>
    <row r="670" spans="1:22">
      <c r="A670" s="1">
        <v>669</v>
      </c>
      <c r="B670" s="152"/>
      <c r="C670" s="100" t="s">
        <v>93</v>
      </c>
      <c r="D670" s="140">
        <v>0.375</v>
      </c>
      <c r="E670" s="151" t="s">
        <v>399</v>
      </c>
      <c r="F670" s="131">
        <v>23</v>
      </c>
      <c r="G670" s="132">
        <v>3.4</v>
      </c>
      <c r="H670" s="33">
        <v>96</v>
      </c>
      <c r="I670" s="108"/>
      <c r="J670" s="1">
        <f t="shared" si="66"/>
        <v>2</v>
      </c>
      <c r="K670" s="8">
        <f t="shared" si="67"/>
        <v>0</v>
      </c>
      <c r="L670" s="8">
        <f t="shared" si="68"/>
        <v>0</v>
      </c>
      <c r="M670" s="7"/>
      <c r="N670" s="6">
        <f t="shared" si="69"/>
        <v>0</v>
      </c>
      <c r="U670" s="13">
        <f t="shared" si="70"/>
        <v>6.8</v>
      </c>
      <c r="V670" s="13">
        <f t="shared" si="71"/>
        <v>652.79999999999995</v>
      </c>
    </row>
    <row r="671" spans="1:22">
      <c r="A671" s="1">
        <v>670</v>
      </c>
      <c r="B671" s="152"/>
      <c r="C671" s="100" t="s">
        <v>95</v>
      </c>
      <c r="D671" s="140">
        <v>0.54166666666666663</v>
      </c>
      <c r="E671" s="152"/>
      <c r="F671" s="131">
        <v>7</v>
      </c>
      <c r="G671" s="132">
        <v>3.4</v>
      </c>
      <c r="H671" s="33">
        <v>96</v>
      </c>
      <c r="I671" s="108"/>
      <c r="J671" s="1">
        <f t="shared" si="66"/>
        <v>1</v>
      </c>
      <c r="K671" s="8">
        <f t="shared" si="67"/>
        <v>0</v>
      </c>
      <c r="L671" s="8">
        <f t="shared" si="68"/>
        <v>0</v>
      </c>
      <c r="M671" s="7"/>
      <c r="N671" s="6">
        <f t="shared" si="69"/>
        <v>0</v>
      </c>
      <c r="U671" s="13">
        <f t="shared" si="70"/>
        <v>3.4</v>
      </c>
      <c r="V671" s="13">
        <f t="shared" si="71"/>
        <v>326.39999999999998</v>
      </c>
    </row>
    <row r="672" spans="1:22" ht="15" customHeight="1">
      <c r="A672" s="1">
        <v>671</v>
      </c>
      <c r="B672" s="152"/>
      <c r="C672" s="100" t="s">
        <v>95</v>
      </c>
      <c r="D672" s="140">
        <v>0.625</v>
      </c>
      <c r="E672" s="153"/>
      <c r="F672" s="131">
        <v>16</v>
      </c>
      <c r="G672" s="132">
        <v>3.4</v>
      </c>
      <c r="H672" s="33">
        <v>96</v>
      </c>
      <c r="I672" s="108"/>
      <c r="J672" s="1">
        <f t="shared" si="66"/>
        <v>1</v>
      </c>
      <c r="K672" s="8">
        <f t="shared" si="67"/>
        <v>0</v>
      </c>
      <c r="L672" s="8">
        <f t="shared" si="68"/>
        <v>0</v>
      </c>
      <c r="M672" s="7"/>
      <c r="N672" s="6">
        <f t="shared" si="69"/>
        <v>0</v>
      </c>
      <c r="U672" s="13">
        <f t="shared" si="70"/>
        <v>3.4</v>
      </c>
      <c r="V672" s="13">
        <f t="shared" si="71"/>
        <v>326.39999999999998</v>
      </c>
    </row>
    <row r="673" spans="1:22">
      <c r="A673" s="1">
        <v>672</v>
      </c>
      <c r="B673" s="152"/>
      <c r="C673" s="100" t="s">
        <v>93</v>
      </c>
      <c r="D673" s="140">
        <v>0.375</v>
      </c>
      <c r="E673" s="151" t="s">
        <v>400</v>
      </c>
      <c r="F673" s="131">
        <v>14</v>
      </c>
      <c r="G673" s="132">
        <v>6.3</v>
      </c>
      <c r="H673" s="33">
        <v>96</v>
      </c>
      <c r="I673" s="108"/>
      <c r="J673" s="1">
        <f t="shared" si="66"/>
        <v>1</v>
      </c>
      <c r="K673" s="8">
        <f t="shared" si="67"/>
        <v>0</v>
      </c>
      <c r="L673" s="8">
        <f t="shared" si="68"/>
        <v>0</v>
      </c>
      <c r="M673" s="7"/>
      <c r="N673" s="6">
        <f t="shared" si="69"/>
        <v>0</v>
      </c>
      <c r="U673" s="13">
        <f t="shared" si="70"/>
        <v>6.3</v>
      </c>
      <c r="V673" s="13">
        <f t="shared" si="71"/>
        <v>604.79999999999995</v>
      </c>
    </row>
    <row r="674" spans="1:22">
      <c r="A674" s="1">
        <v>673</v>
      </c>
      <c r="B674" s="152"/>
      <c r="C674" s="100" t="s">
        <v>95</v>
      </c>
      <c r="D674" s="140">
        <v>0.54166666666666663</v>
      </c>
      <c r="E674" s="152"/>
      <c r="F674" s="131">
        <v>6</v>
      </c>
      <c r="G674" s="132">
        <v>6.3</v>
      </c>
      <c r="H674" s="33">
        <v>96</v>
      </c>
      <c r="I674" s="108"/>
      <c r="J674" s="1">
        <f t="shared" si="66"/>
        <v>1</v>
      </c>
      <c r="K674" s="8">
        <f t="shared" si="67"/>
        <v>0</v>
      </c>
      <c r="L674" s="8">
        <f t="shared" si="68"/>
        <v>0</v>
      </c>
      <c r="M674" s="7"/>
      <c r="N674" s="6">
        <f t="shared" si="69"/>
        <v>0</v>
      </c>
      <c r="U674" s="13">
        <f t="shared" si="70"/>
        <v>6.3</v>
      </c>
      <c r="V674" s="13">
        <f t="shared" si="71"/>
        <v>604.79999999999995</v>
      </c>
    </row>
    <row r="675" spans="1:22">
      <c r="A675" s="1">
        <v>674</v>
      </c>
      <c r="B675" s="152"/>
      <c r="C675" s="100" t="s">
        <v>95</v>
      </c>
      <c r="D675" s="140">
        <v>0.625</v>
      </c>
      <c r="E675" s="153"/>
      <c r="F675" s="131">
        <v>8</v>
      </c>
      <c r="G675" s="132">
        <v>6.3</v>
      </c>
      <c r="H675" s="33">
        <v>96</v>
      </c>
      <c r="I675" s="108"/>
      <c r="J675" s="1">
        <f t="shared" si="66"/>
        <v>1</v>
      </c>
      <c r="K675" s="8">
        <f t="shared" si="67"/>
        <v>0</v>
      </c>
      <c r="L675" s="8">
        <f t="shared" si="68"/>
        <v>0</v>
      </c>
      <c r="M675" s="7"/>
      <c r="N675" s="6">
        <f t="shared" si="69"/>
        <v>0</v>
      </c>
      <c r="U675" s="13">
        <f t="shared" si="70"/>
        <v>6.3</v>
      </c>
      <c r="V675" s="13">
        <f t="shared" si="71"/>
        <v>604.79999999999995</v>
      </c>
    </row>
    <row r="676" spans="1:22">
      <c r="A676" s="1">
        <v>675</v>
      </c>
      <c r="B676" s="152"/>
      <c r="C676" s="100" t="s">
        <v>93</v>
      </c>
      <c r="D676" s="140">
        <v>0.375</v>
      </c>
      <c r="E676" s="151" t="s">
        <v>401</v>
      </c>
      <c r="F676" s="131">
        <v>27</v>
      </c>
      <c r="G676" s="132">
        <v>3.4</v>
      </c>
      <c r="H676" s="33">
        <v>96</v>
      </c>
      <c r="I676" s="108"/>
      <c r="J676" s="1">
        <f t="shared" si="66"/>
        <v>2</v>
      </c>
      <c r="K676" s="8">
        <f t="shared" si="67"/>
        <v>0</v>
      </c>
      <c r="L676" s="8">
        <f t="shared" si="68"/>
        <v>0</v>
      </c>
      <c r="M676" s="7"/>
      <c r="N676" s="6">
        <f t="shared" si="69"/>
        <v>0</v>
      </c>
      <c r="U676" s="13">
        <f t="shared" si="70"/>
        <v>6.8</v>
      </c>
      <c r="V676" s="13">
        <f t="shared" si="71"/>
        <v>652.79999999999995</v>
      </c>
    </row>
    <row r="677" spans="1:22">
      <c r="A677" s="1">
        <v>676</v>
      </c>
      <c r="B677" s="152"/>
      <c r="C677" s="100" t="s">
        <v>95</v>
      </c>
      <c r="D677" s="140">
        <v>0.54166666666666663</v>
      </c>
      <c r="E677" s="152"/>
      <c r="F677" s="131">
        <v>16</v>
      </c>
      <c r="G677" s="132">
        <v>3.4</v>
      </c>
      <c r="H677" s="33">
        <v>96</v>
      </c>
      <c r="I677" s="108"/>
      <c r="J677" s="1">
        <f t="shared" si="66"/>
        <v>1</v>
      </c>
      <c r="K677" s="8">
        <f t="shared" si="67"/>
        <v>0</v>
      </c>
      <c r="L677" s="8">
        <f t="shared" si="68"/>
        <v>0</v>
      </c>
      <c r="M677" s="7"/>
      <c r="N677" s="6">
        <f t="shared" si="69"/>
        <v>0</v>
      </c>
      <c r="U677" s="13">
        <f t="shared" si="70"/>
        <v>3.4</v>
      </c>
      <c r="V677" s="13">
        <f t="shared" si="71"/>
        <v>326.39999999999998</v>
      </c>
    </row>
    <row r="678" spans="1:22">
      <c r="A678" s="1">
        <v>677</v>
      </c>
      <c r="B678" s="152"/>
      <c r="C678" s="100" t="s">
        <v>95</v>
      </c>
      <c r="D678" s="140">
        <v>0.625</v>
      </c>
      <c r="E678" s="153"/>
      <c r="F678" s="131">
        <v>11</v>
      </c>
      <c r="G678" s="132">
        <v>3.4</v>
      </c>
      <c r="H678" s="33">
        <v>96</v>
      </c>
      <c r="I678" s="108"/>
      <c r="J678" s="1">
        <f t="shared" si="66"/>
        <v>1</v>
      </c>
      <c r="K678" s="8">
        <f t="shared" si="67"/>
        <v>0</v>
      </c>
      <c r="L678" s="8">
        <f t="shared" si="68"/>
        <v>0</v>
      </c>
      <c r="M678" s="7"/>
      <c r="N678" s="6">
        <f t="shared" si="69"/>
        <v>0</v>
      </c>
      <c r="U678" s="13">
        <f t="shared" si="70"/>
        <v>3.4</v>
      </c>
      <c r="V678" s="13">
        <f t="shared" si="71"/>
        <v>326.39999999999998</v>
      </c>
    </row>
    <row r="679" spans="1:22">
      <c r="A679" s="1">
        <v>678</v>
      </c>
      <c r="B679" s="152"/>
      <c r="C679" s="100" t="s">
        <v>93</v>
      </c>
      <c r="D679" s="140">
        <v>0.375</v>
      </c>
      <c r="E679" s="151" t="s">
        <v>402</v>
      </c>
      <c r="F679" s="131">
        <v>15</v>
      </c>
      <c r="G679" s="132">
        <v>3</v>
      </c>
      <c r="H679" s="33">
        <v>96</v>
      </c>
      <c r="I679" s="108"/>
      <c r="J679" s="1">
        <f t="shared" si="66"/>
        <v>1</v>
      </c>
      <c r="K679" s="8">
        <f t="shared" si="67"/>
        <v>0</v>
      </c>
      <c r="L679" s="8">
        <f t="shared" si="68"/>
        <v>0</v>
      </c>
      <c r="M679" s="7"/>
      <c r="N679" s="6">
        <f t="shared" si="69"/>
        <v>0</v>
      </c>
      <c r="U679" s="13">
        <f t="shared" si="70"/>
        <v>3</v>
      </c>
      <c r="V679" s="13">
        <f t="shared" si="71"/>
        <v>288</v>
      </c>
    </row>
    <row r="680" spans="1:22">
      <c r="A680" s="1">
        <v>679</v>
      </c>
      <c r="B680" s="152"/>
      <c r="C680" s="100" t="s">
        <v>95</v>
      </c>
      <c r="D680" s="140">
        <v>0.54166666666666663</v>
      </c>
      <c r="E680" s="152"/>
      <c r="F680" s="131">
        <v>6</v>
      </c>
      <c r="G680" s="132">
        <v>3</v>
      </c>
      <c r="H680" s="33">
        <v>96</v>
      </c>
      <c r="I680" s="108"/>
      <c r="J680" s="1">
        <f t="shared" si="66"/>
        <v>1</v>
      </c>
      <c r="K680" s="8">
        <f t="shared" si="67"/>
        <v>0</v>
      </c>
      <c r="L680" s="8">
        <f t="shared" si="68"/>
        <v>0</v>
      </c>
      <c r="M680" s="7"/>
      <c r="N680" s="6">
        <f t="shared" si="69"/>
        <v>0</v>
      </c>
      <c r="U680" s="13">
        <f t="shared" si="70"/>
        <v>3</v>
      </c>
      <c r="V680" s="13">
        <f t="shared" si="71"/>
        <v>288</v>
      </c>
    </row>
    <row r="681" spans="1:22" ht="15" customHeight="1">
      <c r="A681" s="1">
        <v>680</v>
      </c>
      <c r="B681" s="152"/>
      <c r="C681" s="100" t="s">
        <v>95</v>
      </c>
      <c r="D681" s="140">
        <v>0.625</v>
      </c>
      <c r="E681" s="153"/>
      <c r="F681" s="131">
        <v>9</v>
      </c>
      <c r="G681" s="132">
        <v>3</v>
      </c>
      <c r="H681" s="33">
        <v>96</v>
      </c>
      <c r="I681" s="108"/>
      <c r="J681" s="1">
        <f t="shared" si="66"/>
        <v>1</v>
      </c>
      <c r="K681" s="8">
        <f t="shared" si="67"/>
        <v>0</v>
      </c>
      <c r="L681" s="8">
        <f t="shared" si="68"/>
        <v>0</v>
      </c>
      <c r="M681" s="7"/>
      <c r="N681" s="6">
        <f t="shared" si="69"/>
        <v>0</v>
      </c>
      <c r="U681" s="13">
        <f t="shared" si="70"/>
        <v>3</v>
      </c>
      <c r="V681" s="13">
        <f t="shared" si="71"/>
        <v>288</v>
      </c>
    </row>
    <row r="682" spans="1:22">
      <c r="A682" s="1">
        <v>681</v>
      </c>
      <c r="B682" s="152"/>
      <c r="C682" s="100" t="s">
        <v>93</v>
      </c>
      <c r="D682" s="140">
        <v>0.375</v>
      </c>
      <c r="E682" s="151" t="s">
        <v>403</v>
      </c>
      <c r="F682" s="131">
        <v>7</v>
      </c>
      <c r="G682" s="132">
        <v>2.5</v>
      </c>
      <c r="H682" s="33">
        <v>96</v>
      </c>
      <c r="I682" s="108"/>
      <c r="J682" s="1">
        <f t="shared" si="66"/>
        <v>1</v>
      </c>
      <c r="K682" s="8">
        <f t="shared" si="67"/>
        <v>0</v>
      </c>
      <c r="L682" s="8">
        <f t="shared" si="68"/>
        <v>0</v>
      </c>
      <c r="M682" s="7"/>
      <c r="N682" s="6">
        <f t="shared" si="69"/>
        <v>0</v>
      </c>
      <c r="U682" s="13">
        <f t="shared" si="70"/>
        <v>2.5</v>
      </c>
      <c r="V682" s="13">
        <f t="shared" si="71"/>
        <v>240</v>
      </c>
    </row>
    <row r="683" spans="1:22">
      <c r="A683" s="1">
        <v>682</v>
      </c>
      <c r="B683" s="152"/>
      <c r="C683" s="100" t="s">
        <v>95</v>
      </c>
      <c r="D683" s="140">
        <v>0.625</v>
      </c>
      <c r="E683" s="153"/>
      <c r="F683" s="131">
        <v>7</v>
      </c>
      <c r="G683" s="132">
        <v>2.5</v>
      </c>
      <c r="H683" s="33">
        <v>96</v>
      </c>
      <c r="I683" s="108"/>
      <c r="J683" s="1">
        <f t="shared" si="66"/>
        <v>1</v>
      </c>
      <c r="K683" s="8">
        <f t="shared" si="67"/>
        <v>0</v>
      </c>
      <c r="L683" s="8">
        <f t="shared" si="68"/>
        <v>0</v>
      </c>
      <c r="M683" s="7"/>
      <c r="N683" s="6">
        <f t="shared" si="69"/>
        <v>0</v>
      </c>
      <c r="U683" s="13">
        <f t="shared" si="70"/>
        <v>2.5</v>
      </c>
      <c r="V683" s="13">
        <f t="shared" si="71"/>
        <v>240</v>
      </c>
    </row>
    <row r="684" spans="1:22">
      <c r="A684" s="1">
        <v>683</v>
      </c>
      <c r="B684" s="152"/>
      <c r="C684" s="100" t="s">
        <v>93</v>
      </c>
      <c r="D684" s="140">
        <v>0.375</v>
      </c>
      <c r="E684" s="151" t="s">
        <v>404</v>
      </c>
      <c r="F684" s="131">
        <v>15</v>
      </c>
      <c r="G684" s="132">
        <v>2.4</v>
      </c>
      <c r="H684" s="33">
        <v>96</v>
      </c>
      <c r="I684" s="108"/>
      <c r="J684" s="1">
        <f t="shared" si="66"/>
        <v>1</v>
      </c>
      <c r="K684" s="8">
        <f t="shared" si="67"/>
        <v>0</v>
      </c>
      <c r="L684" s="8">
        <f t="shared" si="68"/>
        <v>0</v>
      </c>
      <c r="M684" s="7"/>
      <c r="N684" s="6">
        <f t="shared" si="69"/>
        <v>0</v>
      </c>
      <c r="U684" s="13">
        <f t="shared" si="70"/>
        <v>2.4</v>
      </c>
      <c r="V684" s="13">
        <f t="shared" si="71"/>
        <v>230.39999999999998</v>
      </c>
    </row>
    <row r="685" spans="1:22">
      <c r="A685" s="1">
        <v>684</v>
      </c>
      <c r="B685" s="152"/>
      <c r="C685" s="100" t="s">
        <v>95</v>
      </c>
      <c r="D685" s="140">
        <v>0.54166666666666663</v>
      </c>
      <c r="E685" s="152"/>
      <c r="F685" s="131">
        <v>9</v>
      </c>
      <c r="G685" s="132">
        <v>2.4</v>
      </c>
      <c r="H685" s="33">
        <v>96</v>
      </c>
      <c r="I685" s="108"/>
      <c r="J685" s="1">
        <f t="shared" si="66"/>
        <v>1</v>
      </c>
      <c r="K685" s="8">
        <f t="shared" si="67"/>
        <v>0</v>
      </c>
      <c r="L685" s="8">
        <f t="shared" si="68"/>
        <v>0</v>
      </c>
      <c r="M685" s="7"/>
      <c r="N685" s="6">
        <f t="shared" si="69"/>
        <v>0</v>
      </c>
      <c r="U685" s="13">
        <f t="shared" si="70"/>
        <v>2.4</v>
      </c>
      <c r="V685" s="13">
        <f t="shared" si="71"/>
        <v>230.39999999999998</v>
      </c>
    </row>
    <row r="686" spans="1:22">
      <c r="A686" s="1">
        <v>685</v>
      </c>
      <c r="B686" s="153"/>
      <c r="C686" s="100" t="s">
        <v>95</v>
      </c>
      <c r="D686" s="140">
        <v>0.625</v>
      </c>
      <c r="E686" s="153"/>
      <c r="F686" s="131">
        <v>6</v>
      </c>
      <c r="G686" s="132">
        <v>2.4</v>
      </c>
      <c r="H686" s="33">
        <v>96</v>
      </c>
      <c r="I686" s="108"/>
      <c r="J686" s="1">
        <f t="shared" si="66"/>
        <v>1</v>
      </c>
      <c r="K686" s="8">
        <f t="shared" si="67"/>
        <v>0</v>
      </c>
      <c r="L686" s="8">
        <f t="shared" si="68"/>
        <v>0</v>
      </c>
      <c r="M686" s="7"/>
      <c r="N686" s="6">
        <f t="shared" si="69"/>
        <v>0</v>
      </c>
      <c r="U686" s="13">
        <f t="shared" si="70"/>
        <v>2.4</v>
      </c>
      <c r="V686" s="13">
        <f t="shared" si="71"/>
        <v>230.39999999999998</v>
      </c>
    </row>
    <row r="687" spans="1:22">
      <c r="A687" s="1">
        <v>686</v>
      </c>
      <c r="B687" s="151" t="s">
        <v>405</v>
      </c>
      <c r="C687" s="100" t="s">
        <v>93</v>
      </c>
      <c r="D687" s="140">
        <v>0.375</v>
      </c>
      <c r="E687" s="151" t="s">
        <v>406</v>
      </c>
      <c r="F687" s="131">
        <v>27</v>
      </c>
      <c r="G687" s="132">
        <v>3</v>
      </c>
      <c r="H687" s="33">
        <v>96</v>
      </c>
      <c r="I687" s="108"/>
      <c r="J687" s="1">
        <f t="shared" si="66"/>
        <v>2</v>
      </c>
      <c r="K687" s="8">
        <f t="shared" si="67"/>
        <v>0</v>
      </c>
      <c r="L687" s="8">
        <f t="shared" si="68"/>
        <v>0</v>
      </c>
      <c r="M687" s="7"/>
      <c r="N687" s="6">
        <f t="shared" si="69"/>
        <v>0</v>
      </c>
      <c r="U687" s="13">
        <f t="shared" si="70"/>
        <v>6</v>
      </c>
      <c r="V687" s="13">
        <f t="shared" si="71"/>
        <v>576</v>
      </c>
    </row>
    <row r="688" spans="1:22">
      <c r="A688" s="1">
        <v>687</v>
      </c>
      <c r="B688" s="152"/>
      <c r="C688" s="100" t="s">
        <v>95</v>
      </c>
      <c r="D688" s="140">
        <v>0.55555555555555558</v>
      </c>
      <c r="E688" s="152"/>
      <c r="F688" s="131">
        <v>3</v>
      </c>
      <c r="G688" s="132">
        <v>3</v>
      </c>
      <c r="H688" s="33">
        <v>96</v>
      </c>
      <c r="I688" s="108"/>
      <c r="J688" s="1">
        <f t="shared" si="66"/>
        <v>1</v>
      </c>
      <c r="K688" s="8">
        <f t="shared" si="67"/>
        <v>0</v>
      </c>
      <c r="L688" s="8">
        <f t="shared" si="68"/>
        <v>0</v>
      </c>
      <c r="M688" s="7"/>
      <c r="N688" s="6">
        <f t="shared" si="69"/>
        <v>0</v>
      </c>
      <c r="U688" s="13">
        <f t="shared" si="70"/>
        <v>3</v>
      </c>
      <c r="V688" s="13">
        <f t="shared" si="71"/>
        <v>288</v>
      </c>
    </row>
    <row r="689" spans="1:22">
      <c r="A689" s="1">
        <v>688</v>
      </c>
      <c r="B689" s="152"/>
      <c r="C689" s="100" t="s">
        <v>95</v>
      </c>
      <c r="D689" s="140">
        <v>0.59722222222222221</v>
      </c>
      <c r="E689" s="153"/>
      <c r="F689" s="131">
        <v>24</v>
      </c>
      <c r="G689" s="132">
        <v>3</v>
      </c>
      <c r="H689" s="33">
        <v>96</v>
      </c>
      <c r="I689" s="108"/>
      <c r="J689" s="1">
        <f t="shared" si="66"/>
        <v>2</v>
      </c>
      <c r="K689" s="8">
        <f t="shared" si="67"/>
        <v>0</v>
      </c>
      <c r="L689" s="8">
        <f t="shared" si="68"/>
        <v>0</v>
      </c>
      <c r="M689" s="7"/>
      <c r="N689" s="6">
        <f t="shared" si="69"/>
        <v>0</v>
      </c>
      <c r="U689" s="13">
        <f t="shared" si="70"/>
        <v>6</v>
      </c>
      <c r="V689" s="13">
        <f t="shared" si="71"/>
        <v>576</v>
      </c>
    </row>
    <row r="690" spans="1:22" ht="15" customHeight="1">
      <c r="A690" s="1">
        <v>689</v>
      </c>
      <c r="B690" s="152"/>
      <c r="C690" s="100" t="s">
        <v>93</v>
      </c>
      <c r="D690" s="140">
        <v>0.375</v>
      </c>
      <c r="E690" s="151" t="s">
        <v>407</v>
      </c>
      <c r="F690" s="138">
        <v>22</v>
      </c>
      <c r="G690" s="139">
        <v>3.5</v>
      </c>
      <c r="H690" s="33">
        <v>96</v>
      </c>
      <c r="I690" s="108"/>
      <c r="J690" s="1">
        <f t="shared" si="66"/>
        <v>2</v>
      </c>
      <c r="K690" s="8">
        <f t="shared" si="67"/>
        <v>0</v>
      </c>
      <c r="L690" s="8">
        <f t="shared" si="68"/>
        <v>0</v>
      </c>
      <c r="M690" s="7"/>
      <c r="N690" s="6">
        <f t="shared" si="69"/>
        <v>0</v>
      </c>
      <c r="U690" s="13">
        <f t="shared" si="70"/>
        <v>7</v>
      </c>
      <c r="V690" s="13">
        <f t="shared" si="71"/>
        <v>672</v>
      </c>
    </row>
    <row r="691" spans="1:22">
      <c r="A691" s="1">
        <v>690</v>
      </c>
      <c r="B691" s="152"/>
      <c r="C691" s="100" t="s">
        <v>95</v>
      </c>
      <c r="D691" s="140">
        <v>0.55555555555555558</v>
      </c>
      <c r="E691" s="152"/>
      <c r="F691" s="138">
        <v>10</v>
      </c>
      <c r="G691" s="139">
        <v>3.5</v>
      </c>
      <c r="H691" s="33">
        <v>96</v>
      </c>
      <c r="I691" s="108"/>
      <c r="J691" s="1">
        <f t="shared" si="66"/>
        <v>1</v>
      </c>
      <c r="K691" s="8">
        <f t="shared" si="67"/>
        <v>0</v>
      </c>
      <c r="L691" s="8">
        <f t="shared" si="68"/>
        <v>0</v>
      </c>
      <c r="M691" s="7"/>
      <c r="N691" s="6">
        <f t="shared" si="69"/>
        <v>0</v>
      </c>
      <c r="U691" s="13">
        <f t="shared" si="70"/>
        <v>3.5</v>
      </c>
      <c r="V691" s="13">
        <f t="shared" si="71"/>
        <v>336</v>
      </c>
    </row>
    <row r="692" spans="1:22">
      <c r="A692" s="1">
        <v>691</v>
      </c>
      <c r="B692" s="152"/>
      <c r="C692" s="100" t="s">
        <v>95</v>
      </c>
      <c r="D692" s="140">
        <v>0.59722222222222221</v>
      </c>
      <c r="E692" s="153"/>
      <c r="F692" s="138">
        <v>12</v>
      </c>
      <c r="G692" s="139">
        <v>3.5</v>
      </c>
      <c r="H692" s="33">
        <v>96</v>
      </c>
      <c r="I692" s="108"/>
      <c r="J692" s="1">
        <f t="shared" si="66"/>
        <v>1</v>
      </c>
      <c r="K692" s="8">
        <f t="shared" si="67"/>
        <v>0</v>
      </c>
      <c r="L692" s="8">
        <f t="shared" si="68"/>
        <v>0</v>
      </c>
      <c r="M692" s="7"/>
      <c r="N692" s="6">
        <f t="shared" si="69"/>
        <v>0</v>
      </c>
      <c r="U692" s="13">
        <f t="shared" si="70"/>
        <v>3.5</v>
      </c>
      <c r="V692" s="13">
        <f t="shared" si="71"/>
        <v>336</v>
      </c>
    </row>
    <row r="693" spans="1:22">
      <c r="A693" s="1">
        <v>692</v>
      </c>
      <c r="B693" s="152"/>
      <c r="C693" s="100" t="s">
        <v>93</v>
      </c>
      <c r="D693" s="140">
        <v>0.375</v>
      </c>
      <c r="E693" s="151" t="s">
        <v>408</v>
      </c>
      <c r="F693" s="138">
        <v>29</v>
      </c>
      <c r="G693" s="139">
        <v>4</v>
      </c>
      <c r="H693" s="33">
        <v>96</v>
      </c>
      <c r="I693" s="108"/>
      <c r="J693" s="1">
        <f t="shared" si="66"/>
        <v>2</v>
      </c>
      <c r="K693" s="8">
        <f t="shared" si="67"/>
        <v>0</v>
      </c>
      <c r="L693" s="8">
        <f t="shared" si="68"/>
        <v>0</v>
      </c>
      <c r="M693" s="7"/>
      <c r="N693" s="6">
        <f t="shared" si="69"/>
        <v>0</v>
      </c>
      <c r="U693" s="13">
        <f t="shared" si="70"/>
        <v>8</v>
      </c>
      <c r="V693" s="13">
        <f t="shared" si="71"/>
        <v>768</v>
      </c>
    </row>
    <row r="694" spans="1:22">
      <c r="A694" s="1">
        <v>693</v>
      </c>
      <c r="B694" s="152"/>
      <c r="C694" s="100" t="s">
        <v>95</v>
      </c>
      <c r="D694" s="140">
        <v>0.55555555555555558</v>
      </c>
      <c r="E694" s="152"/>
      <c r="F694" s="138">
        <v>7</v>
      </c>
      <c r="G694" s="139">
        <v>4</v>
      </c>
      <c r="H694" s="33">
        <v>96</v>
      </c>
      <c r="I694" s="108"/>
      <c r="J694" s="1">
        <f t="shared" si="66"/>
        <v>1</v>
      </c>
      <c r="K694" s="8">
        <f t="shared" si="67"/>
        <v>0</v>
      </c>
      <c r="L694" s="8">
        <f t="shared" si="68"/>
        <v>0</v>
      </c>
      <c r="M694" s="7"/>
      <c r="N694" s="6">
        <f t="shared" si="69"/>
        <v>0</v>
      </c>
      <c r="U694" s="13">
        <f t="shared" si="70"/>
        <v>4</v>
      </c>
      <c r="V694" s="13">
        <f t="shared" si="71"/>
        <v>384</v>
      </c>
    </row>
    <row r="695" spans="1:22">
      <c r="A695" s="1">
        <v>694</v>
      </c>
      <c r="B695" s="152"/>
      <c r="C695" s="100" t="s">
        <v>95</v>
      </c>
      <c r="D695" s="140">
        <v>0.59722222222222221</v>
      </c>
      <c r="E695" s="153"/>
      <c r="F695" s="138">
        <v>22</v>
      </c>
      <c r="G695" s="139">
        <v>4</v>
      </c>
      <c r="H695" s="33">
        <v>96</v>
      </c>
      <c r="I695" s="108"/>
      <c r="J695" s="1">
        <f t="shared" si="66"/>
        <v>2</v>
      </c>
      <c r="K695" s="8">
        <f t="shared" si="67"/>
        <v>0</v>
      </c>
      <c r="L695" s="8">
        <f t="shared" si="68"/>
        <v>0</v>
      </c>
      <c r="M695" s="7"/>
      <c r="N695" s="6">
        <f t="shared" si="69"/>
        <v>0</v>
      </c>
      <c r="U695" s="13">
        <f t="shared" si="70"/>
        <v>8</v>
      </c>
      <c r="V695" s="13">
        <f t="shared" si="71"/>
        <v>768</v>
      </c>
    </row>
    <row r="696" spans="1:22">
      <c r="A696" s="1">
        <v>695</v>
      </c>
      <c r="B696" s="152"/>
      <c r="C696" s="100" t="s">
        <v>93</v>
      </c>
      <c r="D696" s="140">
        <v>0.375</v>
      </c>
      <c r="E696" s="151" t="s">
        <v>409</v>
      </c>
      <c r="F696" s="138">
        <v>29</v>
      </c>
      <c r="G696" s="139">
        <v>6</v>
      </c>
      <c r="H696" s="33">
        <v>96</v>
      </c>
      <c r="I696" s="108"/>
      <c r="J696" s="1">
        <f t="shared" si="66"/>
        <v>2</v>
      </c>
      <c r="K696" s="8">
        <f t="shared" si="67"/>
        <v>0</v>
      </c>
      <c r="L696" s="8">
        <f t="shared" si="68"/>
        <v>0</v>
      </c>
      <c r="M696" s="7"/>
      <c r="N696" s="6">
        <f t="shared" si="69"/>
        <v>0</v>
      </c>
      <c r="U696" s="13">
        <f t="shared" si="70"/>
        <v>12</v>
      </c>
      <c r="V696" s="13">
        <f t="shared" si="71"/>
        <v>1152</v>
      </c>
    </row>
    <row r="697" spans="1:22">
      <c r="A697" s="1">
        <v>696</v>
      </c>
      <c r="B697" s="152"/>
      <c r="C697" s="100" t="s">
        <v>95</v>
      </c>
      <c r="D697" s="140">
        <v>0.55555555555555558</v>
      </c>
      <c r="E697" s="152"/>
      <c r="F697" s="138">
        <v>18</v>
      </c>
      <c r="G697" s="139">
        <v>6</v>
      </c>
      <c r="H697" s="33">
        <v>96</v>
      </c>
      <c r="I697" s="108"/>
      <c r="J697" s="1">
        <f t="shared" si="66"/>
        <v>1</v>
      </c>
      <c r="K697" s="8">
        <f t="shared" si="67"/>
        <v>0</v>
      </c>
      <c r="L697" s="8">
        <f t="shared" si="68"/>
        <v>0</v>
      </c>
      <c r="M697" s="7"/>
      <c r="N697" s="6">
        <f t="shared" si="69"/>
        <v>0</v>
      </c>
      <c r="U697" s="13">
        <f t="shared" si="70"/>
        <v>6</v>
      </c>
      <c r="V697" s="13">
        <f t="shared" si="71"/>
        <v>576</v>
      </c>
    </row>
    <row r="698" spans="1:22">
      <c r="A698" s="1">
        <v>697</v>
      </c>
      <c r="B698" s="152"/>
      <c r="C698" s="100" t="s">
        <v>95</v>
      </c>
      <c r="D698" s="140">
        <v>0.59722222222222221</v>
      </c>
      <c r="E698" s="153"/>
      <c r="F698" s="138">
        <v>11</v>
      </c>
      <c r="G698" s="139">
        <v>6</v>
      </c>
      <c r="H698" s="33">
        <v>96</v>
      </c>
      <c r="I698" s="108"/>
      <c r="J698" s="1">
        <f t="shared" si="66"/>
        <v>1</v>
      </c>
      <c r="K698" s="8">
        <f t="shared" si="67"/>
        <v>0</v>
      </c>
      <c r="L698" s="8">
        <f t="shared" si="68"/>
        <v>0</v>
      </c>
      <c r="M698" s="7"/>
      <c r="N698" s="6">
        <f t="shared" si="69"/>
        <v>0</v>
      </c>
      <c r="U698" s="13">
        <f t="shared" si="70"/>
        <v>6</v>
      </c>
      <c r="V698" s="13">
        <f t="shared" si="71"/>
        <v>576</v>
      </c>
    </row>
    <row r="699" spans="1:22" ht="15" customHeight="1">
      <c r="A699" s="1">
        <v>698</v>
      </c>
      <c r="B699" s="152"/>
      <c r="C699" s="100" t="s">
        <v>93</v>
      </c>
      <c r="D699" s="140">
        <v>0.375</v>
      </c>
      <c r="E699" s="151" t="s">
        <v>410</v>
      </c>
      <c r="F699" s="138">
        <v>26</v>
      </c>
      <c r="G699" s="139">
        <v>6</v>
      </c>
      <c r="H699" s="33">
        <v>96</v>
      </c>
      <c r="I699" s="108"/>
      <c r="J699" s="1">
        <f t="shared" si="66"/>
        <v>2</v>
      </c>
      <c r="K699" s="8">
        <f t="shared" si="67"/>
        <v>0</v>
      </c>
      <c r="L699" s="8">
        <f t="shared" si="68"/>
        <v>0</v>
      </c>
      <c r="M699" s="7"/>
      <c r="N699" s="6">
        <f t="shared" si="69"/>
        <v>0</v>
      </c>
      <c r="U699" s="13">
        <f t="shared" si="70"/>
        <v>12</v>
      </c>
      <c r="V699" s="13">
        <f t="shared" si="71"/>
        <v>1152</v>
      </c>
    </row>
    <row r="700" spans="1:22">
      <c r="A700" s="1">
        <v>699</v>
      </c>
      <c r="B700" s="152"/>
      <c r="C700" s="100" t="s">
        <v>95</v>
      </c>
      <c r="D700" s="140">
        <v>0.55555555555555558</v>
      </c>
      <c r="E700" s="152"/>
      <c r="F700" s="138">
        <v>8</v>
      </c>
      <c r="G700" s="139">
        <v>6</v>
      </c>
      <c r="H700" s="33">
        <v>96</v>
      </c>
      <c r="I700" s="108"/>
      <c r="J700" s="1">
        <f t="shared" si="66"/>
        <v>1</v>
      </c>
      <c r="K700" s="8">
        <f t="shared" si="67"/>
        <v>0</v>
      </c>
      <c r="L700" s="8">
        <f t="shared" si="68"/>
        <v>0</v>
      </c>
      <c r="M700" s="7"/>
      <c r="N700" s="6">
        <f t="shared" si="69"/>
        <v>0</v>
      </c>
      <c r="U700" s="13">
        <f t="shared" si="70"/>
        <v>6</v>
      </c>
      <c r="V700" s="13">
        <f t="shared" si="71"/>
        <v>576</v>
      </c>
    </row>
    <row r="701" spans="1:22">
      <c r="A701" s="1">
        <v>700</v>
      </c>
      <c r="B701" s="152"/>
      <c r="C701" s="100" t="s">
        <v>95</v>
      </c>
      <c r="D701" s="140">
        <v>0.59722222222222221</v>
      </c>
      <c r="E701" s="152"/>
      <c r="F701" s="138">
        <v>16</v>
      </c>
      <c r="G701" s="139">
        <v>6</v>
      </c>
      <c r="H701" s="33">
        <v>96</v>
      </c>
      <c r="I701" s="108"/>
      <c r="J701" s="1">
        <f t="shared" si="66"/>
        <v>1</v>
      </c>
      <c r="K701" s="8">
        <f t="shared" si="67"/>
        <v>0</v>
      </c>
      <c r="L701" s="8">
        <f t="shared" si="68"/>
        <v>0</v>
      </c>
      <c r="M701" s="7"/>
      <c r="N701" s="6">
        <f t="shared" si="69"/>
        <v>0</v>
      </c>
      <c r="U701" s="13">
        <f t="shared" si="70"/>
        <v>6</v>
      </c>
      <c r="V701" s="13">
        <f t="shared" si="71"/>
        <v>576</v>
      </c>
    </row>
    <row r="702" spans="1:22">
      <c r="A702" s="1">
        <v>701</v>
      </c>
      <c r="B702" s="152"/>
      <c r="C702" s="100" t="s">
        <v>93</v>
      </c>
      <c r="D702" s="145">
        <v>0.39583333333333331</v>
      </c>
      <c r="E702" s="156" t="s">
        <v>411</v>
      </c>
      <c r="F702" s="146">
        <v>12</v>
      </c>
      <c r="G702" s="147">
        <v>5.7</v>
      </c>
      <c r="H702" s="33">
        <v>96</v>
      </c>
      <c r="I702" s="149"/>
      <c r="J702" s="1">
        <f t="shared" si="66"/>
        <v>1</v>
      </c>
      <c r="K702" s="8">
        <f t="shared" si="67"/>
        <v>0</v>
      </c>
      <c r="L702" s="8">
        <f t="shared" si="68"/>
        <v>0</v>
      </c>
      <c r="M702" s="7"/>
      <c r="N702" s="6">
        <f t="shared" si="69"/>
        <v>0</v>
      </c>
      <c r="U702" s="13">
        <f t="shared" si="70"/>
        <v>5.7</v>
      </c>
      <c r="V702" s="13">
        <f t="shared" si="71"/>
        <v>547.20000000000005</v>
      </c>
    </row>
    <row r="703" spans="1:22">
      <c r="A703" s="1">
        <v>702</v>
      </c>
      <c r="B703" s="153"/>
      <c r="C703" s="100" t="s">
        <v>95</v>
      </c>
      <c r="D703" s="145">
        <v>0.59722222222222221</v>
      </c>
      <c r="E703" s="157"/>
      <c r="F703" s="146">
        <v>12</v>
      </c>
      <c r="G703" s="148">
        <v>5.7</v>
      </c>
      <c r="H703" s="33">
        <v>96</v>
      </c>
      <c r="I703" s="150"/>
      <c r="J703" s="1">
        <f t="shared" si="66"/>
        <v>1</v>
      </c>
      <c r="K703" s="8">
        <f t="shared" si="67"/>
        <v>0</v>
      </c>
      <c r="L703" s="8">
        <f t="shared" si="68"/>
        <v>0</v>
      </c>
      <c r="M703" s="7"/>
      <c r="N703" s="6">
        <f t="shared" si="69"/>
        <v>0</v>
      </c>
      <c r="U703" s="13">
        <f t="shared" si="70"/>
        <v>5.7</v>
      </c>
      <c r="V703" s="13">
        <f t="shared" si="71"/>
        <v>547.20000000000005</v>
      </c>
    </row>
    <row r="704" spans="1:22">
      <c r="A704" s="1">
        <v>703</v>
      </c>
      <c r="B704" s="151" t="s">
        <v>412</v>
      </c>
      <c r="C704" s="100" t="s">
        <v>93</v>
      </c>
      <c r="D704" s="140">
        <v>0.375</v>
      </c>
      <c r="E704" s="151" t="s">
        <v>413</v>
      </c>
      <c r="F704" s="131">
        <v>8</v>
      </c>
      <c r="G704" s="132">
        <v>4</v>
      </c>
      <c r="H704" s="33">
        <v>96</v>
      </c>
      <c r="I704" s="154"/>
      <c r="J704" s="1">
        <f t="shared" si="66"/>
        <v>1</v>
      </c>
      <c r="K704" s="8">
        <f t="shared" si="67"/>
        <v>0</v>
      </c>
      <c r="L704" s="8">
        <f t="shared" si="68"/>
        <v>0</v>
      </c>
      <c r="M704" s="7"/>
      <c r="N704" s="6">
        <f t="shared" si="69"/>
        <v>0</v>
      </c>
      <c r="U704" s="13">
        <f t="shared" si="70"/>
        <v>4</v>
      </c>
      <c r="V704" s="13">
        <f t="shared" si="71"/>
        <v>384</v>
      </c>
    </row>
    <row r="705" spans="1:22">
      <c r="A705" s="1">
        <v>704</v>
      </c>
      <c r="B705" s="152"/>
      <c r="C705" s="100" t="s">
        <v>95</v>
      </c>
      <c r="D705" s="140">
        <v>0.60416666666666663</v>
      </c>
      <c r="E705" s="153"/>
      <c r="F705" s="131">
        <v>8</v>
      </c>
      <c r="G705" s="132">
        <v>4</v>
      </c>
      <c r="H705" s="33">
        <v>96</v>
      </c>
      <c r="I705" s="155"/>
      <c r="J705" s="1">
        <f t="shared" si="66"/>
        <v>1</v>
      </c>
      <c r="K705" s="8">
        <f t="shared" si="67"/>
        <v>0</v>
      </c>
      <c r="L705" s="8">
        <f t="shared" si="68"/>
        <v>0</v>
      </c>
      <c r="M705" s="7"/>
      <c r="N705" s="6">
        <f t="shared" si="69"/>
        <v>0</v>
      </c>
      <c r="U705" s="13">
        <f t="shared" si="70"/>
        <v>4</v>
      </c>
      <c r="V705" s="13">
        <f t="shared" si="71"/>
        <v>384</v>
      </c>
    </row>
    <row r="706" spans="1:22">
      <c r="A706" s="1">
        <v>705</v>
      </c>
      <c r="B706" s="152"/>
      <c r="C706" s="100" t="s">
        <v>93</v>
      </c>
      <c r="D706" s="140">
        <v>0.375</v>
      </c>
      <c r="E706" s="151" t="s">
        <v>414</v>
      </c>
      <c r="F706" s="131">
        <v>5</v>
      </c>
      <c r="G706" s="132">
        <v>4</v>
      </c>
      <c r="H706" s="33">
        <v>96</v>
      </c>
      <c r="I706" s="108"/>
      <c r="J706" s="1">
        <f t="shared" si="66"/>
        <v>1</v>
      </c>
      <c r="K706" s="8">
        <f t="shared" si="67"/>
        <v>0</v>
      </c>
      <c r="L706" s="8">
        <f t="shared" si="68"/>
        <v>0</v>
      </c>
      <c r="M706" s="7"/>
      <c r="N706" s="6">
        <f t="shared" si="69"/>
        <v>0</v>
      </c>
      <c r="U706" s="13">
        <f t="shared" si="70"/>
        <v>4</v>
      </c>
      <c r="V706" s="13">
        <f t="shared" si="71"/>
        <v>384</v>
      </c>
    </row>
    <row r="707" spans="1:22">
      <c r="A707" s="1">
        <v>706</v>
      </c>
      <c r="B707" s="152"/>
      <c r="C707" s="100" t="s">
        <v>95</v>
      </c>
      <c r="D707" s="140">
        <v>0.60416666666666663</v>
      </c>
      <c r="E707" s="153"/>
      <c r="F707" s="131">
        <v>5</v>
      </c>
      <c r="G707" s="132">
        <v>4</v>
      </c>
      <c r="H707" s="33">
        <v>96</v>
      </c>
      <c r="I707" s="108"/>
      <c r="J707" s="1">
        <f t="shared" si="66"/>
        <v>1</v>
      </c>
      <c r="K707" s="8">
        <f t="shared" si="67"/>
        <v>0</v>
      </c>
      <c r="L707" s="8">
        <f t="shared" si="68"/>
        <v>0</v>
      </c>
      <c r="M707" s="7"/>
      <c r="N707" s="6">
        <f t="shared" si="69"/>
        <v>0</v>
      </c>
      <c r="U707" s="13">
        <f t="shared" si="70"/>
        <v>4</v>
      </c>
      <c r="V707" s="13">
        <f t="shared" si="71"/>
        <v>384</v>
      </c>
    </row>
    <row r="708" spans="1:22" ht="15" customHeight="1">
      <c r="A708" s="1">
        <v>707</v>
      </c>
      <c r="B708" s="152"/>
      <c r="C708" s="100" t="s">
        <v>93</v>
      </c>
      <c r="D708" s="140">
        <v>0.375</v>
      </c>
      <c r="E708" s="151" t="s">
        <v>415</v>
      </c>
      <c r="F708" s="131">
        <v>2</v>
      </c>
      <c r="G708" s="132">
        <v>3</v>
      </c>
      <c r="H708" s="33">
        <v>96</v>
      </c>
      <c r="I708" s="108"/>
      <c r="J708" s="1">
        <f t="shared" si="66"/>
        <v>1</v>
      </c>
      <c r="K708" s="8">
        <f t="shared" si="67"/>
        <v>0</v>
      </c>
      <c r="L708" s="8">
        <f t="shared" si="68"/>
        <v>0</v>
      </c>
      <c r="M708" s="7"/>
      <c r="N708" s="6">
        <f t="shared" si="69"/>
        <v>0</v>
      </c>
      <c r="U708" s="13">
        <f t="shared" si="70"/>
        <v>3</v>
      </c>
      <c r="V708" s="13">
        <f t="shared" si="71"/>
        <v>288</v>
      </c>
    </row>
    <row r="709" spans="1:22">
      <c r="A709" s="1">
        <v>708</v>
      </c>
      <c r="B709" s="152"/>
      <c r="C709" s="100" t="s">
        <v>95</v>
      </c>
      <c r="D709" s="140">
        <v>0.60416666666666663</v>
      </c>
      <c r="E709" s="153"/>
      <c r="F709" s="131">
        <v>2</v>
      </c>
      <c r="G709" s="132">
        <v>3</v>
      </c>
      <c r="H709" s="33">
        <v>96</v>
      </c>
      <c r="I709" s="108"/>
      <c r="J709" s="1">
        <f t="shared" si="66"/>
        <v>1</v>
      </c>
      <c r="K709" s="8">
        <f t="shared" si="67"/>
        <v>0</v>
      </c>
      <c r="L709" s="8">
        <f t="shared" si="68"/>
        <v>0</v>
      </c>
      <c r="M709" s="7"/>
      <c r="N709" s="6">
        <f t="shared" si="69"/>
        <v>0</v>
      </c>
      <c r="U709" s="13">
        <f t="shared" si="70"/>
        <v>3</v>
      </c>
      <c r="V709" s="13">
        <f t="shared" si="71"/>
        <v>288</v>
      </c>
    </row>
    <row r="710" spans="1:22">
      <c r="A710" s="1">
        <v>709</v>
      </c>
      <c r="B710" s="152"/>
      <c r="C710" s="100" t="s">
        <v>93</v>
      </c>
      <c r="D710" s="140">
        <v>0.375</v>
      </c>
      <c r="E710" s="151" t="s">
        <v>416</v>
      </c>
      <c r="F710" s="131">
        <v>8</v>
      </c>
      <c r="G710" s="132">
        <v>4</v>
      </c>
      <c r="H710" s="33">
        <v>96</v>
      </c>
      <c r="I710" s="154"/>
      <c r="J710" s="1">
        <f t="shared" si="66"/>
        <v>1</v>
      </c>
      <c r="K710" s="8">
        <f t="shared" si="67"/>
        <v>0</v>
      </c>
      <c r="L710" s="8">
        <f t="shared" si="68"/>
        <v>0</v>
      </c>
      <c r="M710" s="7"/>
      <c r="N710" s="6">
        <f t="shared" si="69"/>
        <v>0</v>
      </c>
      <c r="U710" s="13">
        <f t="shared" si="70"/>
        <v>4</v>
      </c>
      <c r="V710" s="13">
        <f t="shared" si="71"/>
        <v>384</v>
      </c>
    </row>
    <row r="711" spans="1:22">
      <c r="A711" s="1">
        <v>710</v>
      </c>
      <c r="B711" s="152"/>
      <c r="C711" s="100" t="s">
        <v>95</v>
      </c>
      <c r="D711" s="140">
        <v>0.60416666666666663</v>
      </c>
      <c r="E711" s="153"/>
      <c r="F711" s="131">
        <v>8</v>
      </c>
      <c r="G711" s="132">
        <v>4</v>
      </c>
      <c r="H711" s="33">
        <v>96</v>
      </c>
      <c r="I711" s="155"/>
      <c r="J711" s="1">
        <f t="shared" si="66"/>
        <v>1</v>
      </c>
      <c r="K711" s="8">
        <f t="shared" si="67"/>
        <v>0</v>
      </c>
      <c r="L711" s="8">
        <f t="shared" si="68"/>
        <v>0</v>
      </c>
      <c r="M711" s="7"/>
      <c r="N711" s="6">
        <f t="shared" si="69"/>
        <v>0</v>
      </c>
      <c r="U711" s="13">
        <f t="shared" si="70"/>
        <v>4</v>
      </c>
      <c r="V711" s="13">
        <f t="shared" si="71"/>
        <v>384</v>
      </c>
    </row>
    <row r="712" spans="1:22">
      <c r="A712" s="1">
        <v>711</v>
      </c>
      <c r="B712" s="152"/>
      <c r="C712" s="100" t="s">
        <v>93</v>
      </c>
      <c r="D712" s="140">
        <v>0.375</v>
      </c>
      <c r="E712" s="151" t="s">
        <v>417</v>
      </c>
      <c r="F712" s="131">
        <v>4</v>
      </c>
      <c r="G712" s="132">
        <v>4</v>
      </c>
      <c r="H712" s="33">
        <v>96</v>
      </c>
      <c r="I712" s="154"/>
      <c r="J712" s="1">
        <f t="shared" si="66"/>
        <v>1</v>
      </c>
      <c r="K712" s="8">
        <f t="shared" si="67"/>
        <v>0</v>
      </c>
      <c r="L712" s="8">
        <f t="shared" si="68"/>
        <v>0</v>
      </c>
      <c r="M712" s="7"/>
      <c r="N712" s="6">
        <f t="shared" si="69"/>
        <v>0</v>
      </c>
      <c r="U712" s="13">
        <f t="shared" si="70"/>
        <v>4</v>
      </c>
      <c r="V712" s="13">
        <f t="shared" si="71"/>
        <v>384</v>
      </c>
    </row>
    <row r="713" spans="1:22">
      <c r="A713" s="1">
        <v>712</v>
      </c>
      <c r="B713" s="152"/>
      <c r="C713" s="100" t="s">
        <v>95</v>
      </c>
      <c r="D713" s="140">
        <v>0.60416666666666663</v>
      </c>
      <c r="E713" s="152"/>
      <c r="F713" s="131">
        <v>4</v>
      </c>
      <c r="G713" s="132">
        <v>4</v>
      </c>
      <c r="H713" s="33">
        <v>96</v>
      </c>
      <c r="I713" s="155"/>
      <c r="J713" s="1">
        <f t="shared" si="66"/>
        <v>1</v>
      </c>
      <c r="K713" s="8">
        <f t="shared" si="67"/>
        <v>0</v>
      </c>
      <c r="L713" s="8">
        <f t="shared" si="68"/>
        <v>0</v>
      </c>
      <c r="M713" s="7"/>
      <c r="N713" s="6">
        <f t="shared" si="69"/>
        <v>0</v>
      </c>
      <c r="U713" s="13">
        <f t="shared" si="70"/>
        <v>4</v>
      </c>
      <c r="V713" s="13">
        <f t="shared" si="71"/>
        <v>384</v>
      </c>
    </row>
    <row r="714" spans="1:22">
      <c r="A714" s="1">
        <v>713</v>
      </c>
      <c r="B714" s="152"/>
      <c r="C714" s="100" t="s">
        <v>93</v>
      </c>
      <c r="D714" s="140">
        <v>0.375</v>
      </c>
      <c r="E714" s="151" t="s">
        <v>418</v>
      </c>
      <c r="F714" s="131">
        <v>3</v>
      </c>
      <c r="G714" s="132">
        <v>3</v>
      </c>
      <c r="H714" s="33">
        <v>96</v>
      </c>
      <c r="I714" s="154"/>
      <c r="J714" s="1">
        <f t="shared" si="66"/>
        <v>1</v>
      </c>
      <c r="K714" s="8">
        <f t="shared" si="67"/>
        <v>0</v>
      </c>
      <c r="L714" s="8">
        <f t="shared" si="68"/>
        <v>0</v>
      </c>
      <c r="M714" s="7"/>
      <c r="N714" s="6">
        <f t="shared" si="69"/>
        <v>0</v>
      </c>
      <c r="U714" s="13">
        <f t="shared" si="70"/>
        <v>3</v>
      </c>
      <c r="V714" s="13">
        <f t="shared" si="71"/>
        <v>288</v>
      </c>
    </row>
    <row r="715" spans="1:22">
      <c r="A715" s="1">
        <v>714</v>
      </c>
      <c r="B715" s="153"/>
      <c r="C715" s="100" t="s">
        <v>95</v>
      </c>
      <c r="D715" s="140">
        <v>0.60416666666666663</v>
      </c>
      <c r="E715" s="153"/>
      <c r="F715" s="131">
        <v>3</v>
      </c>
      <c r="G715" s="132">
        <v>3</v>
      </c>
      <c r="H715" s="33">
        <v>96</v>
      </c>
      <c r="I715" s="155"/>
      <c r="J715" s="1">
        <f t="shared" si="66"/>
        <v>1</v>
      </c>
      <c r="K715" s="8">
        <f t="shared" si="67"/>
        <v>0</v>
      </c>
      <c r="L715" s="8">
        <f t="shared" si="68"/>
        <v>0</v>
      </c>
      <c r="M715" s="7"/>
      <c r="N715" s="6">
        <f t="shared" si="69"/>
        <v>0</v>
      </c>
      <c r="U715" s="13">
        <f t="shared" si="70"/>
        <v>3</v>
      </c>
      <c r="V715" s="13">
        <f t="shared" si="71"/>
        <v>288</v>
      </c>
    </row>
  </sheetData>
  <autoFilter ref="A1:N715"/>
  <mergeCells count="364">
    <mergeCell ref="P29:P32"/>
    <mergeCell ref="P35:P42"/>
    <mergeCell ref="P14:P16"/>
    <mergeCell ref="P19:P26"/>
    <mergeCell ref="B2:B16"/>
    <mergeCell ref="E2:E4"/>
    <mergeCell ref="E5:E6"/>
    <mergeCell ref="E7:E9"/>
    <mergeCell ref="E10:E12"/>
    <mergeCell ref="E13:E14"/>
    <mergeCell ref="E15:E16"/>
    <mergeCell ref="B17:B43"/>
    <mergeCell ref="E17:E19"/>
    <mergeCell ref="E20:E22"/>
    <mergeCell ref="E23:E25"/>
    <mergeCell ref="E26:E28"/>
    <mergeCell ref="B44:B64"/>
    <mergeCell ref="E44:E46"/>
    <mergeCell ref="E47:E49"/>
    <mergeCell ref="E50:E52"/>
    <mergeCell ref="E53:E55"/>
    <mergeCell ref="E56:E58"/>
    <mergeCell ref="E59:E61"/>
    <mergeCell ref="E62:E64"/>
    <mergeCell ref="E29:E31"/>
    <mergeCell ref="E32:E34"/>
    <mergeCell ref="E35:E37"/>
    <mergeCell ref="E38:E40"/>
    <mergeCell ref="E41:E43"/>
    <mergeCell ref="E89:E91"/>
    <mergeCell ref="E92:E94"/>
    <mergeCell ref="E95:E97"/>
    <mergeCell ref="E98:E99"/>
    <mergeCell ref="E100:E102"/>
    <mergeCell ref="E103:E105"/>
    <mergeCell ref="E106:E107"/>
    <mergeCell ref="B65:B68"/>
    <mergeCell ref="E65:E66"/>
    <mergeCell ref="E67:E68"/>
    <mergeCell ref="B69:B79"/>
    <mergeCell ref="E69:E71"/>
    <mergeCell ref="E72:E73"/>
    <mergeCell ref="E74:E76"/>
    <mergeCell ref="E77:E79"/>
    <mergeCell ref="B124:B133"/>
    <mergeCell ref="E124:E126"/>
    <mergeCell ref="E127:E129"/>
    <mergeCell ref="I127:I129"/>
    <mergeCell ref="E130:E131"/>
    <mergeCell ref="E132:E133"/>
    <mergeCell ref="I106:I107"/>
    <mergeCell ref="B108:B109"/>
    <mergeCell ref="E108:E109"/>
    <mergeCell ref="B110:B123"/>
    <mergeCell ref="E110:E111"/>
    <mergeCell ref="E112:E113"/>
    <mergeCell ref="E114:E115"/>
    <mergeCell ref="I114:I115"/>
    <mergeCell ref="E116:E117"/>
    <mergeCell ref="E118:E119"/>
    <mergeCell ref="E120:E121"/>
    <mergeCell ref="I120:I121"/>
    <mergeCell ref="E122:E123"/>
    <mergeCell ref="I122:I123"/>
    <mergeCell ref="B80:B107"/>
    <mergeCell ref="E80:E82"/>
    <mergeCell ref="E83:E85"/>
    <mergeCell ref="E86:E88"/>
    <mergeCell ref="I145:I148"/>
    <mergeCell ref="E147:E148"/>
    <mergeCell ref="B149:B168"/>
    <mergeCell ref="E149:E150"/>
    <mergeCell ref="E151:E153"/>
    <mergeCell ref="E154:E156"/>
    <mergeCell ref="E157:E159"/>
    <mergeCell ref="E160:E162"/>
    <mergeCell ref="E163:E165"/>
    <mergeCell ref="E166:E168"/>
    <mergeCell ref="B134:B148"/>
    <mergeCell ref="E134:E135"/>
    <mergeCell ref="E136:E138"/>
    <mergeCell ref="E139:E141"/>
    <mergeCell ref="E142:E144"/>
    <mergeCell ref="E145:E146"/>
    <mergeCell ref="B181:B192"/>
    <mergeCell ref="E181:E183"/>
    <mergeCell ref="I181:I192"/>
    <mergeCell ref="E184:E186"/>
    <mergeCell ref="E187:E189"/>
    <mergeCell ref="E190:E192"/>
    <mergeCell ref="B169:B180"/>
    <mergeCell ref="E169:E170"/>
    <mergeCell ref="E171:E172"/>
    <mergeCell ref="E173:E174"/>
    <mergeCell ref="E175:E176"/>
    <mergeCell ref="E177:E178"/>
    <mergeCell ref="E179:E180"/>
    <mergeCell ref="B193:B212"/>
    <mergeCell ref="E193:E194"/>
    <mergeCell ref="E195:E196"/>
    <mergeCell ref="E197:E198"/>
    <mergeCell ref="E199:E200"/>
    <mergeCell ref="E201:E202"/>
    <mergeCell ref="E203:E204"/>
    <mergeCell ref="E205:E206"/>
    <mergeCell ref="E207:E208"/>
    <mergeCell ref="E209:E210"/>
    <mergeCell ref="E211:E212"/>
    <mergeCell ref="B260:B267"/>
    <mergeCell ref="E260:E261"/>
    <mergeCell ref="E262:E263"/>
    <mergeCell ref="E264:E265"/>
    <mergeCell ref="E266:E267"/>
    <mergeCell ref="I240:I242"/>
    <mergeCell ref="B243:B259"/>
    <mergeCell ref="E243:E245"/>
    <mergeCell ref="E246:E248"/>
    <mergeCell ref="E249:E251"/>
    <mergeCell ref="E252:E254"/>
    <mergeCell ref="E255:E256"/>
    <mergeCell ref="E257:E259"/>
    <mergeCell ref="B213:B242"/>
    <mergeCell ref="E213:E215"/>
    <mergeCell ref="E216:E218"/>
    <mergeCell ref="E219:E221"/>
    <mergeCell ref="E222:E224"/>
    <mergeCell ref="E225:E227"/>
    <mergeCell ref="E228:E230"/>
    <mergeCell ref="E231:E233"/>
    <mergeCell ref="E234:E236"/>
    <mergeCell ref="E237:E239"/>
    <mergeCell ref="E240:E242"/>
    <mergeCell ref="B292:B330"/>
    <mergeCell ref="E292:E294"/>
    <mergeCell ref="E295:E297"/>
    <mergeCell ref="E298:E300"/>
    <mergeCell ref="E301:E302"/>
    <mergeCell ref="E303:E305"/>
    <mergeCell ref="E306:E308"/>
    <mergeCell ref="E321:E323"/>
    <mergeCell ref="B268:B291"/>
    <mergeCell ref="E268:E269"/>
    <mergeCell ref="E270:E271"/>
    <mergeCell ref="E272:E273"/>
    <mergeCell ref="E274:E275"/>
    <mergeCell ref="E276:E277"/>
    <mergeCell ref="E278:E279"/>
    <mergeCell ref="E280:E281"/>
    <mergeCell ref="E282:E283"/>
    <mergeCell ref="E284:E285"/>
    <mergeCell ref="E286:E287"/>
    <mergeCell ref="E288:E289"/>
    <mergeCell ref="E290:E291"/>
    <mergeCell ref="I321:I323"/>
    <mergeCell ref="E324:E326"/>
    <mergeCell ref="I324:I326"/>
    <mergeCell ref="E327:E328"/>
    <mergeCell ref="E329:E330"/>
    <mergeCell ref="I329:I330"/>
    <mergeCell ref="I306:I308"/>
    <mergeCell ref="E309:E311"/>
    <mergeCell ref="E312:E314"/>
    <mergeCell ref="E315:E317"/>
    <mergeCell ref="E318:E320"/>
    <mergeCell ref="E388:E389"/>
    <mergeCell ref="I352:I353"/>
    <mergeCell ref="E354:E356"/>
    <mergeCell ref="E357:E359"/>
    <mergeCell ref="B360:B380"/>
    <mergeCell ref="E360:E362"/>
    <mergeCell ref="E363:E365"/>
    <mergeCell ref="E366:E368"/>
    <mergeCell ref="E369:E371"/>
    <mergeCell ref="E372:E373"/>
    <mergeCell ref="E374:E375"/>
    <mergeCell ref="E376:E377"/>
    <mergeCell ref="E378:E380"/>
    <mergeCell ref="B331:B359"/>
    <mergeCell ref="E331:E333"/>
    <mergeCell ref="E334:E336"/>
    <mergeCell ref="E337:E339"/>
    <mergeCell ref="E340:E342"/>
    <mergeCell ref="E343:E345"/>
    <mergeCell ref="E346:E348"/>
    <mergeCell ref="E349:E351"/>
    <mergeCell ref="E352:E353"/>
    <mergeCell ref="B406:B413"/>
    <mergeCell ref="E406:E407"/>
    <mergeCell ref="E408:E409"/>
    <mergeCell ref="E410:E411"/>
    <mergeCell ref="I410:I411"/>
    <mergeCell ref="E412:E413"/>
    <mergeCell ref="I412:I413"/>
    <mergeCell ref="I388:I389"/>
    <mergeCell ref="B390:B405"/>
    <mergeCell ref="E390:E391"/>
    <mergeCell ref="I390:I391"/>
    <mergeCell ref="E392:E393"/>
    <mergeCell ref="I392:I393"/>
    <mergeCell ref="E394:E395"/>
    <mergeCell ref="E396:E397"/>
    <mergeCell ref="E398:E399"/>
    <mergeCell ref="E400:E401"/>
    <mergeCell ref="E402:E403"/>
    <mergeCell ref="E404:E405"/>
    <mergeCell ref="I404:I405"/>
    <mergeCell ref="B381:B389"/>
    <mergeCell ref="E381:E382"/>
    <mergeCell ref="E383:E385"/>
    <mergeCell ref="E386:E387"/>
    <mergeCell ref="I426:I427"/>
    <mergeCell ref="E428:E429"/>
    <mergeCell ref="E430:E431"/>
    <mergeCell ref="I430:I431"/>
    <mergeCell ref="B432:B476"/>
    <mergeCell ref="E432:E434"/>
    <mergeCell ref="E435:E437"/>
    <mergeCell ref="E438:E440"/>
    <mergeCell ref="E441:E443"/>
    <mergeCell ref="E444:E446"/>
    <mergeCell ref="E447:E449"/>
    <mergeCell ref="E450:E452"/>
    <mergeCell ref="E453:E455"/>
    <mergeCell ref="E456:E458"/>
    <mergeCell ref="E459:E461"/>
    <mergeCell ref="E462:E464"/>
    <mergeCell ref="B414:B431"/>
    <mergeCell ref="E414:E415"/>
    <mergeCell ref="E416:E417"/>
    <mergeCell ref="E418:E419"/>
    <mergeCell ref="E420:E421"/>
    <mergeCell ref="E422:E423"/>
    <mergeCell ref="E424:E425"/>
    <mergeCell ref="E426:E427"/>
    <mergeCell ref="E465:E467"/>
    <mergeCell ref="E468:E470"/>
    <mergeCell ref="E471:E473"/>
    <mergeCell ref="E474:E476"/>
    <mergeCell ref="B477:B498"/>
    <mergeCell ref="E477:E478"/>
    <mergeCell ref="E479:E480"/>
    <mergeCell ref="E481:E482"/>
    <mergeCell ref="E483:E484"/>
    <mergeCell ref="E485:E486"/>
    <mergeCell ref="E487:E488"/>
    <mergeCell ref="E489:E490"/>
    <mergeCell ref="E491:E492"/>
    <mergeCell ref="E493:E494"/>
    <mergeCell ref="E495:E496"/>
    <mergeCell ref="E497:E498"/>
    <mergeCell ref="B523:B531"/>
    <mergeCell ref="E523:E525"/>
    <mergeCell ref="E526:E527"/>
    <mergeCell ref="E528:E529"/>
    <mergeCell ref="E530:E531"/>
    <mergeCell ref="B499:B507"/>
    <mergeCell ref="E499:E501"/>
    <mergeCell ref="E502:E504"/>
    <mergeCell ref="E505:E507"/>
    <mergeCell ref="B508:B522"/>
    <mergeCell ref="E508:E510"/>
    <mergeCell ref="E511:E513"/>
    <mergeCell ref="E514:E516"/>
    <mergeCell ref="E517:E519"/>
    <mergeCell ref="E520:E522"/>
    <mergeCell ref="I541:I543"/>
    <mergeCell ref="E544:E546"/>
    <mergeCell ref="E547:E549"/>
    <mergeCell ref="E550:E552"/>
    <mergeCell ref="E553:E555"/>
    <mergeCell ref="B532:B555"/>
    <mergeCell ref="E532:E534"/>
    <mergeCell ref="E535:E537"/>
    <mergeCell ref="E538:E540"/>
    <mergeCell ref="E541:E543"/>
    <mergeCell ref="B556:B560"/>
    <mergeCell ref="E556:E558"/>
    <mergeCell ref="E559:E560"/>
    <mergeCell ref="I559:I560"/>
    <mergeCell ref="B561:B569"/>
    <mergeCell ref="E561:E562"/>
    <mergeCell ref="E563:E565"/>
    <mergeCell ref="I565:I569"/>
    <mergeCell ref="E566:E567"/>
    <mergeCell ref="E568:E569"/>
    <mergeCell ref="B570:B584"/>
    <mergeCell ref="E570:E571"/>
    <mergeCell ref="E572:E574"/>
    <mergeCell ref="I572:I574"/>
    <mergeCell ref="E575:E576"/>
    <mergeCell ref="E577:E578"/>
    <mergeCell ref="E579:E580"/>
    <mergeCell ref="E581:E582"/>
    <mergeCell ref="E583:E584"/>
    <mergeCell ref="I583:I584"/>
    <mergeCell ref="B585:B607"/>
    <mergeCell ref="E585:E587"/>
    <mergeCell ref="E588:E590"/>
    <mergeCell ref="E591:E593"/>
    <mergeCell ref="E594:E596"/>
    <mergeCell ref="E597:E599"/>
    <mergeCell ref="E600:E602"/>
    <mergeCell ref="E603:E605"/>
    <mergeCell ref="E606:E607"/>
    <mergeCell ref="B618:B621"/>
    <mergeCell ref="E618:E619"/>
    <mergeCell ref="E620:E621"/>
    <mergeCell ref="B622:B629"/>
    <mergeCell ref="E622:E623"/>
    <mergeCell ref="E624:E625"/>
    <mergeCell ref="E626:E627"/>
    <mergeCell ref="E628:E629"/>
    <mergeCell ref="B608:B617"/>
    <mergeCell ref="E608:E609"/>
    <mergeCell ref="E610:E611"/>
    <mergeCell ref="E612:E613"/>
    <mergeCell ref="E614:E615"/>
    <mergeCell ref="E616:E617"/>
    <mergeCell ref="I666:I667"/>
    <mergeCell ref="B654:B661"/>
    <mergeCell ref="E654:E655"/>
    <mergeCell ref="E656:E657"/>
    <mergeCell ref="E658:E659"/>
    <mergeCell ref="E660:E661"/>
    <mergeCell ref="B630:B653"/>
    <mergeCell ref="E630:E632"/>
    <mergeCell ref="E633:E635"/>
    <mergeCell ref="E636:E638"/>
    <mergeCell ref="E639:E641"/>
    <mergeCell ref="E642:E644"/>
    <mergeCell ref="E645:E647"/>
    <mergeCell ref="E648:E650"/>
    <mergeCell ref="E651:E653"/>
    <mergeCell ref="B668:B686"/>
    <mergeCell ref="E668:E669"/>
    <mergeCell ref="E670:E672"/>
    <mergeCell ref="E673:E675"/>
    <mergeCell ref="E676:E678"/>
    <mergeCell ref="E679:E681"/>
    <mergeCell ref="E682:E683"/>
    <mergeCell ref="E684:E686"/>
    <mergeCell ref="B662:B667"/>
    <mergeCell ref="E662:E663"/>
    <mergeCell ref="E664:E665"/>
    <mergeCell ref="E666:E667"/>
    <mergeCell ref="I702:I703"/>
    <mergeCell ref="B704:B715"/>
    <mergeCell ref="E704:E705"/>
    <mergeCell ref="I704:I705"/>
    <mergeCell ref="E706:E707"/>
    <mergeCell ref="E708:E709"/>
    <mergeCell ref="E710:E711"/>
    <mergeCell ref="I710:I711"/>
    <mergeCell ref="E712:E713"/>
    <mergeCell ref="I712:I713"/>
    <mergeCell ref="E714:E715"/>
    <mergeCell ref="I714:I715"/>
    <mergeCell ref="B687:B703"/>
    <mergeCell ref="E687:E689"/>
    <mergeCell ref="E690:E692"/>
    <mergeCell ref="E693:E695"/>
    <mergeCell ref="E696:E698"/>
    <mergeCell ref="E699:E701"/>
    <mergeCell ref="E702:E703"/>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715</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716</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717</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718</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719</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720</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721</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722</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723</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724</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5379</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725</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726</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727</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728</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3699.469000000001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729</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730</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731</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732</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355149.02399999986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733</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734</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735</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736</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737</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9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738</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9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739</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9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740</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9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741</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9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742</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9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743</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9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744</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9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745</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9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746</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747</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748</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9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749</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9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750</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9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751</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9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752</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9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753</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9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754</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9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755</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9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756</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9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757</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20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758</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759</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760</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20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761</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20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762</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20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763</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20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764</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20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765</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20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766</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20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767</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20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768</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20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769</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20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770</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20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771</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20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772</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20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773</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20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774</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20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775</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20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776</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20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777</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20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778</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20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779</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20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780</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20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781</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20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782</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20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783</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784</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785</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9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786</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9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787</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9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788</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9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789</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9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790</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9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791</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9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792</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9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793</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9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794</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9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795</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9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796</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9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797</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9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798</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9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799</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9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800</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9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801</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9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802</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9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803</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9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804</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9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805</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9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806</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9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807</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9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808</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9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809</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20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810</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811</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812</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20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813</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20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814</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20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815</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20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816</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20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817</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20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818</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20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819</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20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820</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20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821</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822</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823</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824</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825</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826</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827</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828</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829</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830</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831</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832</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833</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834</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835</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836</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837</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838</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839</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840</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841</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842</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843</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844</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845</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846</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847</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848</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849</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850</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851</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852</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853</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854</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855</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856</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857</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858</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859</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860</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861</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862</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863</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864</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865</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866</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867</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868</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869</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870</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871</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872</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873</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874</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875</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876</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877</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878</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879</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880</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881</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882</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883</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884</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885</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886</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887</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888</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889</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890</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891</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892</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893</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894</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895</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896</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897</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898</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899</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900</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901</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902</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903</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904</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905</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906</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907</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908</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909</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910</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911</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912</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913</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914</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915</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916</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917</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918</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919</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920</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921</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922</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923</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924</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925</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926</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927</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928</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929</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930</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931</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932</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933</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934</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935</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936</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937</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938</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939</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940</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941</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942</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943</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944</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945</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946</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947</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948</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949</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950</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951</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952</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953</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954</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955</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956</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957</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958</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959</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960</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961</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962</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963</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964</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965</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966</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967</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968</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969</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970</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971</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972</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973</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974</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975</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976</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977</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978</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979</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980</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981</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982</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983</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984</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985</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986</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987</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988</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989</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990</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991</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992</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993</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994</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995</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996</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997</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998</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999</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1000</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1001</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1002</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1003</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1004</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1005</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1006</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1007</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1008</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1009</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1010</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1011</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1012</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1013</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1014</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1015</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1016</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1017</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1018</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1019</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1020</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1021</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1022</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1023</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1024</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1025</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1026</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1027</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1028</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1029</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1030</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1031</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1032</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1033</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1034</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1035</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1036</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1037</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1038</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1039</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1040</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1041</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1042</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1043</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1044</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1045</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1046</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1047</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1048</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1049</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1050</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1051</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1052</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1053</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1054</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1055</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1056</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1057</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1058</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1059</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1060</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1061</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1062</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1063</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1064</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1065</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1066</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1067</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1068</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1069</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1070</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1071</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1072</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1073</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1074</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1075</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1076</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1077</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1078</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1079</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1080</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1081</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1082</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1083</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1084</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1085</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1086</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1087</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1088</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1089</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1090</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1091</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1092</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1093</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1094</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1095</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1096</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1097</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1098</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1099</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1100</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1101</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1102</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1103</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1104</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1105</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1106</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1107</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1108</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1109</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1110</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1111</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1112</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1113</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1114</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1115</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1116</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1117</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1118</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1119</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1120</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1121</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1122</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1123</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1124</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1125</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1126</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1127</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1128</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1129</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1130</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1131</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1132</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1133</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1134</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1135</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1136</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1137</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1138</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1139</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1140</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1141</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1142</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1143</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1144</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1145</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1146</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1147</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1148</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1149</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1150</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1151</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1152</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1153</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1154</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1155</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1156</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1157</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1158</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1159</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1160</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1161</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1162</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1163</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1164</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1165</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1166</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1167</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1168</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1169</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1170</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1171</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1172</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1173</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1174</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1175</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1176</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1177</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1178</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1179</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1180</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1181</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1182</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1183</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1184</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1185</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1186</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1187</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1188</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1189</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1190</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1191</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1192</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1193</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1194</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1195</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1196</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1197</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1198</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1199</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1200</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1201</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1202</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1203</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1204</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1205</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1206</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1207</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1208</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1209</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1210</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1211</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1212</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1213</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1214</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220"/>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202" t="s">
        <v>61</v>
      </c>
      <c r="C1" s="203"/>
      <c r="D1" s="203"/>
      <c r="E1" s="204"/>
      <c r="F1" s="202" t="s">
        <v>62</v>
      </c>
      <c r="G1" s="203"/>
      <c r="H1" s="203"/>
      <c r="I1" s="204"/>
      <c r="J1" s="202" t="s">
        <v>63</v>
      </c>
      <c r="K1" s="203"/>
      <c r="L1" s="203"/>
      <c r="M1" s="204"/>
      <c r="N1" s="202" t="s">
        <v>64</v>
      </c>
      <c r="O1" s="203"/>
      <c r="P1" s="203"/>
      <c r="Q1" s="204"/>
      <c r="R1" s="202" t="s">
        <v>65</v>
      </c>
      <c r="S1" s="203"/>
      <c r="T1" s="203"/>
      <c r="U1" s="204"/>
      <c r="V1" s="202" t="s">
        <v>66</v>
      </c>
      <c r="W1" s="203"/>
      <c r="X1" s="203"/>
      <c r="Y1" s="204"/>
      <c r="Z1" s="202" t="s">
        <v>67</v>
      </c>
      <c r="AA1" s="203"/>
      <c r="AB1" s="203"/>
      <c r="AC1" s="204"/>
      <c r="AD1" s="202" t="s">
        <v>68</v>
      </c>
      <c r="AE1" s="203"/>
      <c r="AF1" s="203"/>
      <c r="AG1" s="204"/>
      <c r="AH1" s="202" t="s">
        <v>69</v>
      </c>
      <c r="AI1" s="203"/>
      <c r="AJ1" s="203"/>
      <c r="AK1" s="204"/>
      <c r="AL1" s="205" t="s">
        <v>70</v>
      </c>
      <c r="AM1" s="206"/>
      <c r="AN1" s="206"/>
      <c r="AO1" s="207"/>
      <c r="AQ1" s="30" t="s">
        <v>71</v>
      </c>
    </row>
    <row r="2" spans="1:43" ht="27" customHeight="1" thickBot="1">
      <c r="A2" s="62" t="s">
        <v>72</v>
      </c>
      <c r="B2" s="208">
        <f>SUM(C7:C1220)</f>
        <v>0</v>
      </c>
      <c r="C2" s="209"/>
      <c r="D2" s="209"/>
      <c r="E2" s="210"/>
      <c r="F2" s="208">
        <f>SUM(G7:G1220)</f>
        <v>0</v>
      </c>
      <c r="G2" s="209"/>
      <c r="H2" s="209"/>
      <c r="I2" s="210"/>
      <c r="J2" s="208">
        <f>SUM(K7:K1220)</f>
        <v>0</v>
      </c>
      <c r="K2" s="209"/>
      <c r="L2" s="209"/>
      <c r="M2" s="210"/>
      <c r="N2" s="208">
        <f>SUM(O7:O1220)</f>
        <v>0</v>
      </c>
      <c r="O2" s="209"/>
      <c r="P2" s="209"/>
      <c r="Q2" s="210"/>
      <c r="R2" s="208">
        <f>SUM(S7:S1220)</f>
        <v>0</v>
      </c>
      <c r="S2" s="209"/>
      <c r="T2" s="209"/>
      <c r="U2" s="210"/>
      <c r="V2" s="208">
        <f>SUM(W7:W1220)</f>
        <v>0</v>
      </c>
      <c r="W2" s="209"/>
      <c r="X2" s="209"/>
      <c r="Y2" s="210"/>
      <c r="Z2" s="208">
        <f>SUM(AA7:AA1220)</f>
        <v>0</v>
      </c>
      <c r="AA2" s="209"/>
      <c r="AB2" s="209"/>
      <c r="AC2" s="210"/>
      <c r="AD2" s="208">
        <f>SUM(AE7:AE1220)</f>
        <v>0</v>
      </c>
      <c r="AE2" s="209"/>
      <c r="AF2" s="209"/>
      <c r="AG2" s="210"/>
      <c r="AH2" s="208">
        <f>SUM(AI7:AI1220)</f>
        <v>0</v>
      </c>
      <c r="AI2" s="209"/>
      <c r="AJ2" s="209"/>
      <c r="AK2" s="210"/>
      <c r="AL2" s="208">
        <f>SUM(AM7:AM1220)</f>
        <v>0</v>
      </c>
      <c r="AM2" s="209"/>
      <c r="AN2" s="209"/>
      <c r="AO2" s="210"/>
      <c r="AQ2" s="42" t="s">
        <v>73</v>
      </c>
    </row>
    <row r="3" spans="1:43" ht="27" customHeight="1" thickBot="1">
      <c r="A3" s="63" t="s">
        <v>74</v>
      </c>
      <c r="B3" s="208">
        <f>SUM(E7:E1031)</f>
        <v>0</v>
      </c>
      <c r="C3" s="209"/>
      <c r="D3" s="209"/>
      <c r="E3" s="210"/>
      <c r="F3" s="208">
        <f>SUM(I7:I1031)</f>
        <v>0</v>
      </c>
      <c r="G3" s="209"/>
      <c r="H3" s="209"/>
      <c r="I3" s="210"/>
      <c r="J3" s="208">
        <f>SUM(M7:M1031)</f>
        <v>0</v>
      </c>
      <c r="K3" s="209"/>
      <c r="L3" s="209"/>
      <c r="M3" s="210"/>
      <c r="N3" s="208">
        <f>SUM(Q7:Q1031)</f>
        <v>0</v>
      </c>
      <c r="O3" s="209"/>
      <c r="P3" s="209"/>
      <c r="Q3" s="210"/>
      <c r="R3" s="208">
        <f>SUM(U7:U1031)</f>
        <v>0</v>
      </c>
      <c r="S3" s="209"/>
      <c r="T3" s="209"/>
      <c r="U3" s="210"/>
      <c r="V3" s="208">
        <f>SUM(Y7:Y1031)</f>
        <v>0</v>
      </c>
      <c r="W3" s="209"/>
      <c r="X3" s="209"/>
      <c r="Y3" s="210"/>
      <c r="Z3" s="208">
        <f>SUM(AC7:AC1031)</f>
        <v>0</v>
      </c>
      <c r="AA3" s="209"/>
      <c r="AB3" s="209"/>
      <c r="AC3" s="210"/>
      <c r="AD3" s="208">
        <f>SUM(AG7:AG1031)</f>
        <v>0</v>
      </c>
      <c r="AE3" s="209"/>
      <c r="AF3" s="209"/>
      <c r="AG3" s="210"/>
      <c r="AH3" s="208">
        <f>SUM(AK7:AK1031)</f>
        <v>0</v>
      </c>
      <c r="AI3" s="209"/>
      <c r="AJ3" s="209"/>
      <c r="AK3" s="210"/>
      <c r="AL3" s="208">
        <f>SUM(AO7:AO1031)</f>
        <v>0</v>
      </c>
      <c r="AM3" s="209"/>
      <c r="AN3" s="209"/>
      <c r="AO3" s="210"/>
      <c r="AQ3" s="47">
        <f>SUM(B4:AO4)</f>
        <v>0</v>
      </c>
    </row>
    <row r="4" spans="1:43" ht="27" customHeight="1" thickBot="1">
      <c r="A4" s="63" t="s">
        <v>75</v>
      </c>
      <c r="B4" s="208">
        <f>B2-B3</f>
        <v>0</v>
      </c>
      <c r="C4" s="209"/>
      <c r="D4" s="209"/>
      <c r="E4" s="210"/>
      <c r="F4" s="208">
        <f t="shared" ref="F4" si="0">F2-F3</f>
        <v>0</v>
      </c>
      <c r="G4" s="209"/>
      <c r="H4" s="209"/>
      <c r="I4" s="210"/>
      <c r="J4" s="208">
        <f t="shared" ref="J4" si="1">J2-J3</f>
        <v>0</v>
      </c>
      <c r="K4" s="209"/>
      <c r="L4" s="209"/>
      <c r="M4" s="210"/>
      <c r="N4" s="208">
        <f t="shared" ref="N4" si="2">N2-N3</f>
        <v>0</v>
      </c>
      <c r="O4" s="209"/>
      <c r="P4" s="209"/>
      <c r="Q4" s="210"/>
      <c r="R4" s="208">
        <f t="shared" ref="R4" si="3">R2-R3</f>
        <v>0</v>
      </c>
      <c r="S4" s="209"/>
      <c r="T4" s="209"/>
      <c r="U4" s="210"/>
      <c r="V4" s="208">
        <f t="shared" ref="V4" si="4">V2-V3</f>
        <v>0</v>
      </c>
      <c r="W4" s="209"/>
      <c r="X4" s="209"/>
      <c r="Y4" s="210"/>
      <c r="Z4" s="208">
        <f t="shared" ref="Z4" si="5">Z2-Z3</f>
        <v>0</v>
      </c>
      <c r="AA4" s="209"/>
      <c r="AB4" s="209"/>
      <c r="AC4" s="210"/>
      <c r="AD4" s="208">
        <f t="shared" ref="AD4" si="6">AD2-AD3</f>
        <v>0</v>
      </c>
      <c r="AE4" s="209"/>
      <c r="AF4" s="209"/>
      <c r="AG4" s="210"/>
      <c r="AH4" s="208">
        <f>AH2-AH3</f>
        <v>0</v>
      </c>
      <c r="AI4" s="209"/>
      <c r="AJ4" s="209"/>
      <c r="AK4" s="210"/>
      <c r="AL4" s="208">
        <f t="shared" ref="AL4" si="7">AL2-AL3</f>
        <v>0</v>
      </c>
      <c r="AM4" s="209"/>
      <c r="AN4" s="209"/>
      <c r="AO4" s="210"/>
      <c r="AQ4" s="46" t="s">
        <v>76</v>
      </c>
    </row>
    <row r="5" spans="1:43" ht="27" customHeight="1" thickBot="1">
      <c r="A5" s="64" t="s">
        <v>77</v>
      </c>
      <c r="B5" s="211" t="e">
        <f>B4/('ცვლილებების შეტანა'!S5/100)/100</f>
        <v>#DIV/0!</v>
      </c>
      <c r="C5" s="212"/>
      <c r="D5" s="212"/>
      <c r="E5" s="213"/>
      <c r="F5" s="211" t="e">
        <f>F4/('ცვლილებების შეტანა'!S5/100)/100</f>
        <v>#DIV/0!</v>
      </c>
      <c r="G5" s="212"/>
      <c r="H5" s="212"/>
      <c r="I5" s="213"/>
      <c r="J5" s="211" t="e">
        <f>J4/('ცვლილებების შეტანა'!S5/100)/100</f>
        <v>#DIV/0!</v>
      </c>
      <c r="K5" s="212"/>
      <c r="L5" s="212"/>
      <c r="M5" s="213"/>
      <c r="N5" s="211" t="e">
        <f>N4/('ცვლილებების შეტანა'!S5/100)/100</f>
        <v>#DIV/0!</v>
      </c>
      <c r="O5" s="212"/>
      <c r="P5" s="212"/>
      <c r="Q5" s="213"/>
      <c r="R5" s="211" t="e">
        <f>R4/('ცვლილებების შეტანა'!S5/100)/100</f>
        <v>#DIV/0!</v>
      </c>
      <c r="S5" s="212"/>
      <c r="T5" s="212"/>
      <c r="U5" s="213"/>
      <c r="V5" s="211" t="e">
        <f>V4/('ცვლილებების შეტანა'!S5/100)/100</f>
        <v>#DIV/0!</v>
      </c>
      <c r="W5" s="212"/>
      <c r="X5" s="212"/>
      <c r="Y5" s="213"/>
      <c r="Z5" s="211" t="e">
        <f>Z4/('ცვლილებების შეტანა'!S5/100)/100</f>
        <v>#DIV/0!</v>
      </c>
      <c r="AA5" s="212"/>
      <c r="AB5" s="212"/>
      <c r="AC5" s="213"/>
      <c r="AD5" s="211" t="e">
        <f>AD4/('ცვლილებების შეტანა'!S5/100)/100</f>
        <v>#DIV/0!</v>
      </c>
      <c r="AE5" s="212"/>
      <c r="AF5" s="212"/>
      <c r="AG5" s="213"/>
      <c r="AH5" s="211" t="e">
        <f>AH4/('ცვლილებების შეტანა'!S5/100)/100</f>
        <v>#DIV/0!</v>
      </c>
      <c r="AI5" s="212"/>
      <c r="AJ5" s="212"/>
      <c r="AK5" s="213"/>
      <c r="AL5" s="211" t="e">
        <f>AL4/('ცვლილებების შეტანა'!S5/100)/100</f>
        <v>#DIV/0!</v>
      </c>
      <c r="AM5" s="212"/>
      <c r="AN5" s="212"/>
      <c r="AO5" s="21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98"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99"/>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99"/>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99"/>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99"/>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99"/>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99"/>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99"/>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99"/>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200"/>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98"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99"/>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99"/>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99"/>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99"/>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99"/>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99"/>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99"/>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99"/>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200"/>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201"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201"/>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201"/>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201"/>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201"/>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201"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201"/>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201"/>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201"/>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ht="15.75" thickBot="1">
      <c r="A1220" s="84">
        <v>1214</v>
      </c>
      <c r="B1220" s="85"/>
      <c r="C1220" s="86">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87"/>
      <c r="E1220" s="8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9"/>
      <c r="G1220" s="86">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90"/>
      <c r="I1220" s="8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9"/>
      <c r="K1220" s="86">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90"/>
      <c r="M1220" s="8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9"/>
      <c r="O1220" s="86">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90"/>
      <c r="Q1220" s="8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9"/>
      <c r="S1220" s="86">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90"/>
      <c r="U1220" s="8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9"/>
      <c r="W1220" s="86">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90"/>
      <c r="Y1220" s="8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9"/>
      <c r="AA1220" s="86">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90"/>
      <c r="AC1220" s="8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9"/>
      <c r="AE1220" s="86">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90"/>
      <c r="AG1220" s="8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9"/>
      <c r="AI1220" s="86">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90"/>
      <c r="AK1220" s="8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9"/>
      <c r="AM1220" s="86">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90"/>
      <c r="AO1220" s="8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A7:A1220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2021-12-03T11:18:17Z</dcterms:modified>
</cp:coreProperties>
</file>